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(1)'!$A$2:$S$176</definedName>
  </definedNames>
  <calcPr calcId="125725"/>
</workbook>
</file>

<file path=xl/calcChain.xml><?xml version="1.0" encoding="utf-8"?>
<calcChain xmlns="http://schemas.openxmlformats.org/spreadsheetml/2006/main">
  <c r="S21" i="1"/>
  <c r="S138" l="1"/>
  <c r="S137" s="1"/>
  <c r="S133" s="1"/>
  <c r="S135"/>
  <c r="S134"/>
  <c r="S60"/>
  <c r="S59" s="1"/>
  <c r="S63"/>
  <c r="S62" s="1"/>
  <c r="T63"/>
  <c r="T62" s="1"/>
  <c r="S31" l="1"/>
  <c r="S174"/>
  <c r="S173" s="1"/>
  <c r="S172" s="1"/>
  <c r="S171" s="1"/>
  <c r="S16" l="1"/>
  <c r="S15" s="1"/>
  <c r="S14" s="1"/>
  <c r="S39" l="1"/>
  <c r="S38" s="1"/>
  <c r="S35"/>
  <c r="S34" s="1"/>
  <c r="S20"/>
  <c r="S26"/>
  <c r="S43"/>
  <c r="S42" s="1"/>
  <c r="S49"/>
  <c r="S48" s="1"/>
  <c r="S53"/>
  <c r="S52" s="1"/>
  <c r="S51" s="1"/>
  <c r="S56"/>
  <c r="S55" s="1"/>
  <c r="S66"/>
  <c r="S65" s="1"/>
  <c r="S58" s="1"/>
  <c r="S70"/>
  <c r="S69" s="1"/>
  <c r="S104"/>
  <c r="S110"/>
  <c r="S115"/>
  <c r="S114" s="1"/>
  <c r="S119"/>
  <c r="S118" s="1"/>
  <c r="S125"/>
  <c r="S124" s="1"/>
  <c r="S123" s="1"/>
  <c r="S143"/>
  <c r="S142" s="1"/>
  <c r="S141" s="1"/>
  <c r="S148"/>
  <c r="S147" s="1"/>
  <c r="S152"/>
  <c r="S151" s="1"/>
  <c r="S156"/>
  <c r="S155" s="1"/>
  <c r="S160"/>
  <c r="S159" s="1"/>
  <c r="S164"/>
  <c r="S163" s="1"/>
  <c r="S169"/>
  <c r="S168" s="1"/>
  <c r="S167" s="1"/>
  <c r="S166" s="1"/>
  <c r="S130" l="1"/>
  <c r="S129" s="1"/>
  <c r="S128" s="1"/>
  <c r="S122" s="1"/>
  <c r="S117"/>
  <c r="S113"/>
  <c r="S146"/>
  <c r="S140" s="1"/>
  <c r="S103"/>
  <c r="S25"/>
  <c r="S19" s="1"/>
  <c r="S13" s="1"/>
  <c r="S105"/>
  <c r="S74" s="1"/>
  <c r="S73" s="1"/>
  <c r="S12" l="1"/>
  <c r="S176" l="1"/>
</calcChain>
</file>

<file path=xl/sharedStrings.xml><?xml version="1.0" encoding="utf-8"?>
<sst xmlns="http://schemas.openxmlformats.org/spreadsheetml/2006/main" count="885" uniqueCount="154">
  <si>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</si>
  <si>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</si>
  <si>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</si>
  <si>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</si>
  <si>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</si>
  <si>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</si>
  <si>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</si>
  <si>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</si>
  <si>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</si>
  <si>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</si>
  <si>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</si>
  <si>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</si>
  <si>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</si>
  <si>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</si>
  <si>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</si>
  <si>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</si>
  <si>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</si>
  <si>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</si>
  <si>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</si>
  <si>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</si>
  <si>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</si>
  <si>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</si>
  <si>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</si>
  <si>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</si>
  <si>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</si>
  <si>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</si>
  <si>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</si>
  <si>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</si>
  <si>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</si>
  <si>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</si>
  <si>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</si>
  <si>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</si>
  <si>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</si>
  <si>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</si>
  <si>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</si>
  <si>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</si>
  <si>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</si>
  <si>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</si>
  <si>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</si>
  <si>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</si>
  <si>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</si>
  <si>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</si>
  <si>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</si>
  <si>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</si>
  <si>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</si>
  <si>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</si>
  <si>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</si>
  <si>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</si>
  <si>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</si>
  <si>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</si>
  <si>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</si>
  <si>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</si>
  <si>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</si>
  <si>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</si>
  <si>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</si>
  <si>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</si>
  <si>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</si>
  <si>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</si>
  <si>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</si>
  <si>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</si>
  <si>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</si>
  <si>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</si>
  <si>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</si>
  <si>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</si>
  <si>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</si>
  <si>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</si>
  <si>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</si>
  <si>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</si>
  <si>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</si>
  <si>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</si>
  <si>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</si>
  <si>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</si>
  <si>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</si>
  <si>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</si>
  <si>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</si>
  <si>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</si>
  <si>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</si>
  <si>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</si>
  <si>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</si>
  <si>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</si>
  <si>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</si>
  <si>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</si>
  <si>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</si>
  <si>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</si>
  <si>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</si>
  <si>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</si>
  <si>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</si>
  <si>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</si>
  <si>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</si>
  <si>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</si>
  <si>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</si>
  <si>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</si>
  <si>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</si>
  <si>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</si>
  <si>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</si>
  <si>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</si>
  <si>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</si>
  <si>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</si>
  <si>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</si>
  <si>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</si>
  <si>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</si>
  <si>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</si>
  <si>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</si>
  <si>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</si>
  <si>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</si>
  <si>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</si>
  <si>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</si>
  <si>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</si>
  <si>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</si>
  <si>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</si>
  <si>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</si>
  <si>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</si>
  <si>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</si>
  <si>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</si>
  <si>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</si>
  <si>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</si>
  <si>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</si>
  <si>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</si>
  <si>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</si>
  <si>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</si>
  <si>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</si>
  <si>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</si>
  <si>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</si>
  <si>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</si>
  <si>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</si>
  <si>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</si>
  <si>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</si>
  <si>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</si>
  <si>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</si>
  <si>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</si>
  <si>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</si>
  <si>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</si>
  <si>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</si>
  <si>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</si>
  <si>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</si>
  <si>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</si>
  <si>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</si>
  <si>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</si>
  <si>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</si>
  <si>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</si>
  <si>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</si>
  <si>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>Создание доступной среды для для граждан-инвалидов</t>
  </si>
  <si>
    <t>5600082460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</si>
  <si>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</si>
  <si>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</si>
  <si>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</si>
  <si>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</si>
  <si>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5600080900</t>
  </si>
  <si>
    <t>Мероприятия по землеустройству и землепользованию</t>
  </si>
  <si>
    <t>5600080910</t>
  </si>
  <si>
    <t xml:space="preserve">                                                                Приложение № 3</t>
  </si>
  <si>
    <t xml:space="preserve">Исполнение расходов бюджета  Кокоревского горродского  поселения Суземского муниципального района Брянской области по разделам, подразделам, целевым статьям ( муниципальным программам и непрограмным направлениям деятельности) группам и подгруппам выдов расходов за первое полугодие  2020 года </t>
  </si>
  <si>
    <t>Кассовые расходы                        за  первое полугодие 2020 года</t>
  </si>
  <si>
    <t xml:space="preserve">к  постановлению администрации пгт.Кокоревка                                                    № 72  от 03 августа 2020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</si>
</sst>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8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77"/>
  <sheetViews>
    <sheetView showGridLines="0" tabSelected="1" view="pageBreakPreview" zoomScaleNormal="100" workbookViewId="0">
      <selection activeCell="F3" sqref="F3:S3"/>
    </sheetView>
  </sheetViews>
  <sheetFormatPr defaultRowHeight="15" outlineLevelRow="5"/>
  <cols>
    <col min="1" max="1" width="45.85546875" customWidth="1"/>
    <col min="2" max="2" width="0.14062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150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78" t="s">
        <v>153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76" t="s">
        <v>151</v>
      </c>
      <c r="B8" s="176"/>
      <c r="C8" s="176"/>
      <c r="D8" s="176"/>
      <c r="E8" s="176"/>
      <c r="F8" s="176"/>
      <c r="G8" s="176"/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3"/>
    </row>
    <row r="9" spans="1:21" ht="47.2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152</v>
      </c>
      <c r="T11" s="6"/>
    </row>
    <row r="12" spans="1:21" ht="0.7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S13+S73+S113+S122+S140+S166+S171</f>
        <v>1515300.9200000002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S19+S51+S55+S65+S69+S38+S14+S58</f>
        <v>862158.08000000007</v>
      </c>
      <c r="T13" s="7"/>
    </row>
    <row r="14" spans="1:21" ht="31.5" customHeight="1" outlineLevel="5">
      <c r="A14" s="144" t="s">
        <v>132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8581</v>
      </c>
      <c r="T14" s="7"/>
    </row>
    <row r="15" spans="1:21" ht="35.25" customHeight="1" outlineLevel="5">
      <c r="A15" s="67" t="s">
        <v>129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130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8581</v>
      </c>
      <c r="T15" s="7"/>
    </row>
    <row r="16" spans="1:21" ht="32.25" customHeight="1" outlineLevel="5">
      <c r="A16" s="13" t="s">
        <v>112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130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8581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130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v>8581</v>
      </c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130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117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824277.08000000007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182181.3</v>
      </c>
      <c r="T20" s="7"/>
    </row>
    <row r="21" spans="1:20" ht="95.25" customHeight="1" outlineLevel="5">
      <c r="A21" s="13" t="s">
        <v>110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182181.3</v>
      </c>
      <c r="T21" s="7"/>
    </row>
    <row r="22" spans="1:20" ht="33" customHeight="1" outlineLevel="5">
      <c r="A22" s="13" t="s">
        <v>111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182181.3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128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641279.78</v>
      </c>
      <c r="T25" s="9"/>
    </row>
    <row r="26" spans="1:20" ht="93" customHeight="1" outlineLevel="4">
      <c r="A26" s="32" t="s">
        <v>110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484229.16</v>
      </c>
      <c r="T26" s="7"/>
    </row>
    <row r="27" spans="1:20" ht="33.75" customHeight="1" outlineLevel="4">
      <c r="A27" s="13" t="s">
        <v>111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484229.16</v>
      </c>
      <c r="T27" s="7"/>
    </row>
    <row r="28" spans="1:20" ht="47.2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112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 t="shared" ref="S31" si="1">S32</f>
        <v>157050.62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157050.62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129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130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0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130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S37</f>
        <v>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130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130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131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5000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131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2">S40</f>
        <v>5000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131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>
        <v>5000</v>
      </c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131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3">S43</f>
        <v>816</v>
      </c>
      <c r="T42" s="7"/>
    </row>
    <row r="43" spans="1:20" ht="47.2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3"/>
        <v>816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816</v>
      </c>
      <c r="T44" s="7"/>
    </row>
    <row r="45" spans="1:20" ht="47.25" hidden="1" outlineLevel="4">
      <c r="A45" s="13" t="s">
        <v>113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47.25" hidden="1" outlineLevel="5">
      <c r="A46" s="13" t="s">
        <v>114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47.2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120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4">S49</f>
        <v>0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4"/>
        <v>0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/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2100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2100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2100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2100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5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119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5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119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S65+S59+S62</f>
        <v>22200</v>
      </c>
      <c r="T58" s="7"/>
    </row>
    <row r="59" spans="1:20" ht="85.5" customHeight="1" outlineLevel="5">
      <c r="A59" s="166" t="s">
        <v>121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104</v>
      </c>
      <c r="I59" s="83" t="s">
        <v>80</v>
      </c>
      <c r="J59" s="35"/>
      <c r="K59" s="35"/>
      <c r="L59" s="37"/>
      <c r="M59" s="37"/>
      <c r="N59" s="37"/>
      <c r="O59" s="37"/>
      <c r="P59" s="37"/>
      <c r="Q59" s="37"/>
      <c r="R59" s="37"/>
      <c r="S59" s="128">
        <f>S60</f>
        <v>0</v>
      </c>
      <c r="T59" s="7"/>
    </row>
    <row r="60" spans="1:20" ht="48" customHeight="1" outlineLevel="5">
      <c r="A60" s="13" t="s">
        <v>109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104</v>
      </c>
      <c r="I60" s="79" t="s">
        <v>5</v>
      </c>
      <c r="J60" s="47"/>
      <c r="K60" s="47"/>
      <c r="L60" s="49"/>
      <c r="M60" s="49"/>
      <c r="N60" s="49"/>
      <c r="O60" s="49"/>
      <c r="P60" s="49"/>
      <c r="Q60" s="49"/>
      <c r="R60" s="49"/>
      <c r="S60" s="126">
        <f>S61</f>
        <v>0</v>
      </c>
      <c r="T60" s="7"/>
    </row>
    <row r="61" spans="1:20" ht="54.75" customHeight="1" outlineLevel="5">
      <c r="A61" s="13" t="s">
        <v>33</v>
      </c>
      <c r="B61" s="85">
        <v>56</v>
      </c>
      <c r="C61" s="68" t="s">
        <v>13</v>
      </c>
      <c r="D61" s="86" t="s">
        <v>78</v>
      </c>
      <c r="E61" s="79"/>
      <c r="F61" s="87"/>
      <c r="G61" s="79"/>
      <c r="H61" s="79" t="s">
        <v>104</v>
      </c>
      <c r="I61" s="79" t="s">
        <v>6</v>
      </c>
      <c r="J61" s="47"/>
      <c r="K61" s="47"/>
      <c r="L61" s="49"/>
      <c r="M61" s="49"/>
      <c r="N61" s="49"/>
      <c r="O61" s="49"/>
      <c r="P61" s="49"/>
      <c r="Q61" s="49"/>
      <c r="R61" s="49"/>
      <c r="S61" s="126">
        <v>0</v>
      </c>
      <c r="T61" s="7"/>
    </row>
    <row r="62" spans="1:20" ht="35.25" customHeight="1" outlineLevel="5">
      <c r="A62" s="67" t="s">
        <v>141</v>
      </c>
      <c r="B62" s="102">
        <v>856</v>
      </c>
      <c r="C62" s="76" t="s">
        <v>13</v>
      </c>
      <c r="D62" s="76" t="s">
        <v>78</v>
      </c>
      <c r="E62" s="80" t="s">
        <v>78</v>
      </c>
      <c r="F62" s="103"/>
      <c r="G62" s="104"/>
      <c r="H62" s="103" t="s">
        <v>142</v>
      </c>
      <c r="I62" s="103" t="s">
        <v>80</v>
      </c>
      <c r="J62" s="103"/>
      <c r="K62" s="64"/>
      <c r="L62" s="64"/>
      <c r="M62" s="66"/>
      <c r="N62" s="66"/>
      <c r="O62" s="66"/>
      <c r="P62" s="66"/>
      <c r="Q62" s="66"/>
      <c r="R62" s="66"/>
      <c r="S62" s="66">
        <f>S63</f>
        <v>22200</v>
      </c>
      <c r="T62" s="167">
        <f>T63</f>
        <v>22200</v>
      </c>
    </row>
    <row r="63" spans="1:20" ht="32.25" customHeight="1" outlineLevel="5">
      <c r="A63" s="13" t="s">
        <v>143</v>
      </c>
      <c r="B63" s="85">
        <v>856</v>
      </c>
      <c r="C63" s="68" t="s">
        <v>13</v>
      </c>
      <c r="D63" s="68" t="s">
        <v>78</v>
      </c>
      <c r="E63" s="86" t="s">
        <v>78</v>
      </c>
      <c r="F63" s="79"/>
      <c r="G63" s="87"/>
      <c r="H63" s="79" t="s">
        <v>142</v>
      </c>
      <c r="I63" s="79" t="s">
        <v>5</v>
      </c>
      <c r="J63" s="79" t="s">
        <v>5</v>
      </c>
      <c r="K63" s="47"/>
      <c r="L63" s="47"/>
      <c r="M63" s="49"/>
      <c r="N63" s="49"/>
      <c r="O63" s="49"/>
      <c r="P63" s="49"/>
      <c r="Q63" s="49"/>
      <c r="R63" s="49"/>
      <c r="S63" s="49">
        <f>S64</f>
        <v>22200</v>
      </c>
      <c r="T63" s="168">
        <f>T64</f>
        <v>22200</v>
      </c>
    </row>
    <row r="64" spans="1:20" ht="38.25" customHeight="1" outlineLevel="5">
      <c r="A64" s="13" t="s">
        <v>33</v>
      </c>
      <c r="B64" s="85">
        <v>56</v>
      </c>
      <c r="C64" s="68" t="s">
        <v>13</v>
      </c>
      <c r="D64" s="68" t="s">
        <v>78</v>
      </c>
      <c r="E64" s="86" t="s">
        <v>78</v>
      </c>
      <c r="F64" s="79"/>
      <c r="G64" s="87"/>
      <c r="H64" s="79" t="s">
        <v>142</v>
      </c>
      <c r="I64" s="79" t="s">
        <v>6</v>
      </c>
      <c r="J64" s="79" t="s">
        <v>6</v>
      </c>
      <c r="K64" s="47"/>
      <c r="L64" s="47"/>
      <c r="M64" s="49"/>
      <c r="N64" s="49"/>
      <c r="O64" s="49"/>
      <c r="P64" s="49"/>
      <c r="Q64" s="49"/>
      <c r="R64" s="49"/>
      <c r="S64" s="49">
        <v>22200</v>
      </c>
      <c r="T64" s="168">
        <v>22200</v>
      </c>
    </row>
    <row r="65" spans="1:20" ht="33.75" customHeight="1" outlineLevel="5">
      <c r="A65" s="18" t="s">
        <v>59</v>
      </c>
      <c r="B65" s="82">
        <v>856</v>
      </c>
      <c r="C65" s="76" t="s">
        <v>13</v>
      </c>
      <c r="D65" s="80" t="s">
        <v>78</v>
      </c>
      <c r="E65" s="83"/>
      <c r="F65" s="84"/>
      <c r="G65" s="83"/>
      <c r="H65" s="83" t="s">
        <v>79</v>
      </c>
      <c r="I65" s="83" t="s">
        <v>80</v>
      </c>
      <c r="J65" s="19" t="s">
        <v>56</v>
      </c>
      <c r="K65" s="22">
        <v>56</v>
      </c>
      <c r="L65" s="22">
        <v>0</v>
      </c>
      <c r="M65" s="21" t="s">
        <v>41</v>
      </c>
      <c r="N65" s="35"/>
      <c r="O65" s="36" t="s">
        <v>51</v>
      </c>
      <c r="P65" s="36"/>
      <c r="Q65" s="35"/>
      <c r="R65" s="36" t="s">
        <v>57</v>
      </c>
      <c r="S65" s="128">
        <f>S66</f>
        <v>0</v>
      </c>
      <c r="T65" s="7"/>
    </row>
    <row r="66" spans="1:20" ht="47.25" customHeight="1" outlineLevel="5">
      <c r="A66" s="13" t="s">
        <v>109</v>
      </c>
      <c r="B66" s="85">
        <v>856</v>
      </c>
      <c r="C66" s="68" t="s">
        <v>13</v>
      </c>
      <c r="D66" s="86" t="s">
        <v>78</v>
      </c>
      <c r="E66" s="79"/>
      <c r="F66" s="87"/>
      <c r="G66" s="79"/>
      <c r="H66" s="79" t="s">
        <v>79</v>
      </c>
      <c r="I66" s="79" t="s">
        <v>5</v>
      </c>
      <c r="J66" s="15" t="s">
        <v>34</v>
      </c>
      <c r="K66" s="50">
        <v>56</v>
      </c>
      <c r="L66" s="50">
        <v>0</v>
      </c>
      <c r="M66" s="51" t="s">
        <v>41</v>
      </c>
      <c r="N66" s="47"/>
      <c r="O66" s="52" t="s">
        <v>51</v>
      </c>
      <c r="P66" s="52"/>
      <c r="Q66" s="47"/>
      <c r="R66" s="52" t="s">
        <v>57</v>
      </c>
      <c r="S66" s="126">
        <f>S67</f>
        <v>0</v>
      </c>
      <c r="T66" s="7"/>
    </row>
    <row r="67" spans="1:20" ht="52.5" customHeight="1" outlineLevel="5">
      <c r="A67" s="13" t="s">
        <v>33</v>
      </c>
      <c r="B67" s="85">
        <v>856</v>
      </c>
      <c r="C67" s="68" t="s">
        <v>13</v>
      </c>
      <c r="D67" s="86" t="s">
        <v>78</v>
      </c>
      <c r="E67" s="79"/>
      <c r="F67" s="87"/>
      <c r="G67" s="79"/>
      <c r="H67" s="79" t="s">
        <v>79</v>
      </c>
      <c r="I67" s="79" t="s">
        <v>6</v>
      </c>
      <c r="J67" s="15" t="s">
        <v>33</v>
      </c>
      <c r="K67" s="50">
        <v>56</v>
      </c>
      <c r="L67" s="50">
        <v>0</v>
      </c>
      <c r="M67" s="51" t="s">
        <v>41</v>
      </c>
      <c r="N67" s="47"/>
      <c r="O67" s="52" t="s">
        <v>51</v>
      </c>
      <c r="P67" s="52"/>
      <c r="Q67" s="47"/>
      <c r="R67" s="52" t="s">
        <v>57</v>
      </c>
      <c r="S67" s="126">
        <v>0</v>
      </c>
      <c r="T67" s="7"/>
    </row>
    <row r="68" spans="1:20" ht="48.75" hidden="1" customHeight="1" outlineLevel="5">
      <c r="A68" s="13" t="s">
        <v>28</v>
      </c>
      <c r="B68" s="85">
        <v>856</v>
      </c>
      <c r="C68" s="68" t="s">
        <v>13</v>
      </c>
      <c r="D68" s="86" t="s">
        <v>78</v>
      </c>
      <c r="E68" s="79"/>
      <c r="F68" s="87"/>
      <c r="G68" s="79"/>
      <c r="H68" s="79" t="s">
        <v>79</v>
      </c>
      <c r="I68" s="79" t="s">
        <v>29</v>
      </c>
      <c r="J68" s="15" t="s">
        <v>28</v>
      </c>
      <c r="K68" s="50">
        <v>56</v>
      </c>
      <c r="L68" s="50">
        <v>0</v>
      </c>
      <c r="M68" s="51" t="s">
        <v>41</v>
      </c>
      <c r="N68" s="47"/>
      <c r="O68" s="52" t="s">
        <v>51</v>
      </c>
      <c r="P68" s="52"/>
      <c r="Q68" s="47"/>
      <c r="R68" s="52" t="s">
        <v>57</v>
      </c>
      <c r="S68" s="126"/>
      <c r="T68" s="7"/>
    </row>
    <row r="69" spans="1:20" ht="81" hidden="1" customHeight="1" outlineLevel="5">
      <c r="A69" s="166" t="s">
        <v>121</v>
      </c>
      <c r="B69" s="82">
        <v>856</v>
      </c>
      <c r="C69" s="76" t="s">
        <v>13</v>
      </c>
      <c r="D69" s="80" t="s">
        <v>78</v>
      </c>
      <c r="E69" s="83"/>
      <c r="F69" s="84"/>
      <c r="G69" s="83"/>
      <c r="H69" s="83" t="s">
        <v>104</v>
      </c>
      <c r="I69" s="83" t="s">
        <v>80</v>
      </c>
      <c r="J69" s="35"/>
      <c r="K69" s="35"/>
      <c r="L69" s="37"/>
      <c r="M69" s="37"/>
      <c r="N69" s="37"/>
      <c r="O69" s="37"/>
      <c r="P69" s="37"/>
      <c r="Q69" s="37"/>
      <c r="R69" s="37"/>
      <c r="S69" s="128">
        <f>S70</f>
        <v>0</v>
      </c>
      <c r="T69" s="7"/>
    </row>
    <row r="70" spans="1:20" ht="47.25" hidden="1" customHeight="1" outlineLevel="5">
      <c r="A70" s="13" t="s">
        <v>109</v>
      </c>
      <c r="B70" s="85">
        <v>856</v>
      </c>
      <c r="C70" s="68" t="s">
        <v>13</v>
      </c>
      <c r="D70" s="86" t="s">
        <v>78</v>
      </c>
      <c r="E70" s="79"/>
      <c r="F70" s="87"/>
      <c r="G70" s="79"/>
      <c r="H70" s="79" t="s">
        <v>104</v>
      </c>
      <c r="I70" s="79" t="s">
        <v>5</v>
      </c>
      <c r="J70" s="47"/>
      <c r="K70" s="47"/>
      <c r="L70" s="49"/>
      <c r="M70" s="49"/>
      <c r="N70" s="49"/>
      <c r="O70" s="49"/>
      <c r="P70" s="49"/>
      <c r="Q70" s="49"/>
      <c r="R70" s="49"/>
      <c r="S70" s="126">
        <f>S71</f>
        <v>0</v>
      </c>
      <c r="T70" s="7"/>
    </row>
    <row r="71" spans="1:20" ht="46.5" hidden="1" customHeight="1" outlineLevel="5">
      <c r="A71" s="13" t="s">
        <v>33</v>
      </c>
      <c r="B71" s="85">
        <v>56</v>
      </c>
      <c r="C71" s="68" t="s">
        <v>13</v>
      </c>
      <c r="D71" s="86" t="s">
        <v>78</v>
      </c>
      <c r="E71" s="79"/>
      <c r="F71" s="87"/>
      <c r="G71" s="79"/>
      <c r="H71" s="79" t="s">
        <v>104</v>
      </c>
      <c r="I71" s="79" t="s">
        <v>6</v>
      </c>
      <c r="J71" s="47"/>
      <c r="K71" s="47"/>
      <c r="L71" s="49"/>
      <c r="M71" s="49"/>
      <c r="N71" s="49"/>
      <c r="O71" s="49"/>
      <c r="P71" s="49"/>
      <c r="Q71" s="49"/>
      <c r="R71" s="49"/>
      <c r="S71" s="126">
        <v>0</v>
      </c>
      <c r="T71" s="7"/>
    </row>
    <row r="72" spans="1:20" ht="47.25" hidden="1" customHeight="1" outlineLevel="5">
      <c r="A72" s="13" t="s">
        <v>28</v>
      </c>
      <c r="B72" s="85">
        <v>56</v>
      </c>
      <c r="C72" s="68" t="s">
        <v>13</v>
      </c>
      <c r="D72" s="86" t="s">
        <v>78</v>
      </c>
      <c r="E72" s="79"/>
      <c r="F72" s="87"/>
      <c r="G72" s="79"/>
      <c r="H72" s="79" t="s">
        <v>104</v>
      </c>
      <c r="I72" s="79" t="s">
        <v>29</v>
      </c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customHeight="1" outlineLevel="5">
      <c r="A73" s="27" t="s">
        <v>81</v>
      </c>
      <c r="B73" s="88">
        <v>856</v>
      </c>
      <c r="C73" s="71" t="s">
        <v>82</v>
      </c>
      <c r="D73" s="72" t="s">
        <v>41</v>
      </c>
      <c r="E73" s="91"/>
      <c r="F73" s="96"/>
      <c r="G73" s="91"/>
      <c r="H73" s="91" t="s">
        <v>68</v>
      </c>
      <c r="I73" s="91" t="s">
        <v>80</v>
      </c>
      <c r="J73" s="29"/>
      <c r="K73" s="29"/>
      <c r="L73" s="29"/>
      <c r="M73" s="26"/>
      <c r="N73" s="55"/>
      <c r="O73" s="56"/>
      <c r="P73" s="56"/>
      <c r="Q73" s="55"/>
      <c r="R73" s="56"/>
      <c r="S73" s="129">
        <f>S74</f>
        <v>33768.800000000003</v>
      </c>
      <c r="T73" s="7"/>
    </row>
    <row r="74" spans="1:20" ht="65.25" customHeight="1" outlineLevel="5">
      <c r="A74" s="38" t="s">
        <v>122</v>
      </c>
      <c r="B74" s="82">
        <v>56</v>
      </c>
      <c r="C74" s="76" t="s">
        <v>82</v>
      </c>
      <c r="D74" s="80" t="s">
        <v>84</v>
      </c>
      <c r="E74" s="78"/>
      <c r="F74" s="84" t="s">
        <v>51</v>
      </c>
      <c r="G74" s="77"/>
      <c r="H74" s="83" t="s">
        <v>83</v>
      </c>
      <c r="I74" s="83" t="s">
        <v>80</v>
      </c>
      <c r="J74" s="35"/>
      <c r="K74" s="35"/>
      <c r="L74" s="35"/>
      <c r="M74" s="37"/>
      <c r="N74" s="37"/>
      <c r="O74" s="37"/>
      <c r="P74" s="37"/>
      <c r="Q74" s="37"/>
      <c r="R74" s="37"/>
      <c r="S74" s="128">
        <f>S105+S110</f>
        <v>33768.800000000003</v>
      </c>
      <c r="T74" s="7"/>
    </row>
    <row r="75" spans="1:20" ht="14.25" hidden="1" customHeight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3"/>
      <c r="B80" s="97"/>
      <c r="C80" s="97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6"/>
      <c r="T80" s="7"/>
    </row>
    <row r="81" spans="1:21" ht="15.75" hidden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6"/>
      <c r="T81" s="7"/>
    </row>
    <row r="82" spans="1:21" ht="15.75" hidden="1" outlineLevel="5">
      <c r="A82" s="14"/>
      <c r="B82" s="98"/>
      <c r="C82" s="98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7"/>
    </row>
    <row r="83" spans="1:21" ht="81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5">
      <c r="A84" s="13"/>
      <c r="B84" s="97"/>
      <c r="C84" s="97"/>
      <c r="D84" s="69" t="s">
        <v>36</v>
      </c>
      <c r="E84" s="81"/>
      <c r="F84" s="79"/>
      <c r="G84" s="79"/>
      <c r="H84" s="87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39" hidden="1" customHeight="1" outlineLevel="5">
      <c r="A85" s="13"/>
      <c r="B85" s="97"/>
      <c r="C85" s="97"/>
      <c r="D85" s="69" t="s">
        <v>36</v>
      </c>
      <c r="E85" s="81"/>
      <c r="F85" s="79"/>
      <c r="G85" s="79"/>
      <c r="H85" s="87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5">
      <c r="A86" s="12"/>
      <c r="B86" s="98"/>
      <c r="C86" s="98"/>
      <c r="D86" s="69" t="s">
        <v>36</v>
      </c>
      <c r="E86" s="87"/>
      <c r="F86" s="87"/>
      <c r="G86" s="87"/>
      <c r="H86" s="79"/>
      <c r="I86" s="99"/>
      <c r="J86" s="57"/>
      <c r="K86" s="57"/>
      <c r="L86" s="58"/>
      <c r="M86" s="58"/>
      <c r="N86" s="58"/>
      <c r="O86" s="58"/>
      <c r="P86" s="58"/>
      <c r="Q86" s="58"/>
      <c r="R86" s="58"/>
      <c r="S86" s="135"/>
      <c r="T86" s="7"/>
    </row>
    <row r="87" spans="1:21" s="1" customFormat="1" ht="15.75" hidden="1" outlineLevel="2">
      <c r="A87" s="13"/>
      <c r="B87" s="97"/>
      <c r="C87" s="97"/>
      <c r="D87" s="69" t="s">
        <v>36</v>
      </c>
      <c r="E87" s="79"/>
      <c r="F87" s="87"/>
      <c r="G87" s="79"/>
      <c r="H87" s="87"/>
      <c r="I87" s="87"/>
      <c r="J87" s="52"/>
      <c r="K87" s="52"/>
      <c r="L87" s="59"/>
      <c r="M87" s="59"/>
      <c r="N87" s="59"/>
      <c r="O87" s="59"/>
      <c r="P87" s="59"/>
      <c r="Q87" s="59"/>
      <c r="R87" s="59"/>
      <c r="S87" s="135"/>
      <c r="T87" s="8"/>
      <c r="U87" s="5"/>
    </row>
    <row r="88" spans="1:21" s="2" customFormat="1" ht="82.5" hidden="1" customHeight="1" outlineLevel="3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9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79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79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15.75" hidden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6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6"/>
      <c r="T94" s="7"/>
    </row>
    <row r="95" spans="1:21" ht="34.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6"/>
      <c r="T95" s="7"/>
    </row>
    <row r="96" spans="1:21" ht="15.75" hidden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6"/>
      <c r="T96" s="7"/>
    </row>
    <row r="97" spans="1:20" ht="15.75" hidden="1" outlineLevel="4">
      <c r="A97" s="13"/>
      <c r="B97" s="97"/>
      <c r="C97" s="97"/>
      <c r="D97" s="69" t="s">
        <v>36</v>
      </c>
      <c r="E97" s="79"/>
      <c r="F97" s="87"/>
      <c r="G97" s="79"/>
      <c r="H97" s="79"/>
      <c r="I97" s="79"/>
      <c r="J97" s="47"/>
      <c r="K97" s="47"/>
      <c r="L97" s="49"/>
      <c r="M97" s="49"/>
      <c r="N97" s="49"/>
      <c r="O97" s="49"/>
      <c r="P97" s="49"/>
      <c r="Q97" s="49"/>
      <c r="R97" s="49"/>
      <c r="S97" s="126"/>
      <c r="T97" s="7"/>
    </row>
    <row r="98" spans="1:20" ht="33" hidden="1" customHeight="1" outlineLevel="4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7"/>
      <c r="K98" s="47"/>
      <c r="L98" s="49"/>
      <c r="M98" s="49"/>
      <c r="N98" s="49"/>
      <c r="O98" s="49"/>
      <c r="P98" s="49"/>
      <c r="Q98" s="49"/>
      <c r="R98" s="49"/>
      <c r="S98" s="126"/>
      <c r="T98" s="7"/>
    </row>
    <row r="99" spans="1:20" ht="3" hidden="1" customHeight="1" outlineLevel="4">
      <c r="A99" s="15"/>
      <c r="B99" s="97"/>
      <c r="C99" s="97"/>
      <c r="D99" s="69" t="s">
        <v>36</v>
      </c>
      <c r="E99" s="87"/>
      <c r="F99" s="87"/>
      <c r="G99" s="87"/>
      <c r="H99" s="87"/>
      <c r="I99" s="87"/>
      <c r="J99" s="59"/>
      <c r="K99" s="59"/>
      <c r="L99" s="59"/>
      <c r="M99" s="59"/>
      <c r="N99" s="59"/>
      <c r="O99" s="59"/>
      <c r="P99" s="59"/>
      <c r="Q99" s="60"/>
      <c r="R99" s="59"/>
      <c r="S99" s="135"/>
      <c r="T99" s="7"/>
    </row>
    <row r="100" spans="1:20" ht="9.75" hidden="1" customHeight="1" outlineLevel="5">
      <c r="A100" s="13"/>
      <c r="B100" s="97"/>
      <c r="C100" s="97"/>
      <c r="D100" s="69" t="s">
        <v>36</v>
      </c>
      <c r="E100" s="79"/>
      <c r="F100" s="87"/>
      <c r="G100" s="79"/>
      <c r="H100" s="79"/>
      <c r="I100" s="79"/>
      <c r="J100" s="49"/>
      <c r="K100" s="49"/>
      <c r="L100" s="49"/>
      <c r="M100" s="49"/>
      <c r="N100" s="49"/>
      <c r="O100" s="49"/>
      <c r="P100" s="49"/>
      <c r="Q100" s="61"/>
      <c r="R100" s="49"/>
      <c r="S100" s="126"/>
      <c r="T100" s="7"/>
    </row>
    <row r="101" spans="1:20" ht="26.25" hidden="1" customHeight="1" outlineLevel="4">
      <c r="A101" s="13"/>
      <c r="B101" s="97"/>
      <c r="C101" s="97"/>
      <c r="D101" s="69" t="s">
        <v>36</v>
      </c>
      <c r="E101" s="79"/>
      <c r="F101" s="87"/>
      <c r="G101" s="79"/>
      <c r="H101" s="79"/>
      <c r="I101" s="79"/>
      <c r="J101" s="49"/>
      <c r="K101" s="49"/>
      <c r="L101" s="49"/>
      <c r="M101" s="49"/>
      <c r="N101" s="49"/>
      <c r="O101" s="49"/>
      <c r="P101" s="49"/>
      <c r="Q101" s="61"/>
      <c r="R101" s="49"/>
      <c r="S101" s="126"/>
      <c r="T101" s="7"/>
    </row>
    <row r="102" spans="1:20" ht="47.25" hidden="1" customHeight="1" outlineLevel="5">
      <c r="A102" s="14"/>
      <c r="B102" s="98"/>
      <c r="C102" s="98"/>
      <c r="D102" s="69" t="s">
        <v>36</v>
      </c>
      <c r="E102" s="79"/>
      <c r="F102" s="87"/>
      <c r="G102" s="79"/>
      <c r="H102" s="87"/>
      <c r="I102" s="87"/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s="2" customFormat="1" ht="18" hidden="1" customHeight="1" outlineLevel="3">
      <c r="A103" s="38" t="s">
        <v>42</v>
      </c>
      <c r="B103" s="82">
        <v>56</v>
      </c>
      <c r="C103" s="82">
        <v>0</v>
      </c>
      <c r="D103" s="75" t="s">
        <v>41</v>
      </c>
      <c r="E103" s="78"/>
      <c r="F103" s="77"/>
      <c r="G103" s="78"/>
      <c r="H103" s="83" t="s">
        <v>48</v>
      </c>
      <c r="I103" s="83"/>
      <c r="J103" s="35"/>
      <c r="K103" s="35"/>
      <c r="L103" s="37"/>
      <c r="M103" s="37"/>
      <c r="N103" s="37"/>
      <c r="O103" s="37"/>
      <c r="P103" s="37"/>
      <c r="Q103" s="37"/>
      <c r="R103" s="37"/>
      <c r="S103" s="128">
        <f>S104+S110</f>
        <v>33768.800000000003</v>
      </c>
      <c r="T103" s="9"/>
    </row>
    <row r="104" spans="1:20" ht="3" hidden="1" customHeight="1" outlineLevel="5">
      <c r="A104" s="17" t="s">
        <v>43</v>
      </c>
      <c r="B104" s="85">
        <v>56</v>
      </c>
      <c r="C104" s="85">
        <v>0</v>
      </c>
      <c r="D104" s="86" t="s">
        <v>41</v>
      </c>
      <c r="E104" s="79"/>
      <c r="F104" s="87"/>
      <c r="G104" s="79"/>
      <c r="H104" s="87" t="s">
        <v>48</v>
      </c>
      <c r="I104" s="87" t="s">
        <v>3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>S106</f>
        <v>33768.800000000003</v>
      </c>
      <c r="T104" s="7"/>
    </row>
    <row r="105" spans="1:20" ht="95.25" customHeight="1" outlineLevel="5">
      <c r="A105" s="13" t="s">
        <v>32</v>
      </c>
      <c r="B105" s="92" t="s">
        <v>51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83</v>
      </c>
      <c r="I105" s="79" t="s">
        <v>3</v>
      </c>
      <c r="J105" s="15" t="s">
        <v>32</v>
      </c>
      <c r="K105" s="16" t="s">
        <v>52</v>
      </c>
      <c r="L105" s="11">
        <v>0</v>
      </c>
      <c r="M105" s="16" t="s">
        <v>41</v>
      </c>
      <c r="N105" s="47" t="s">
        <v>17</v>
      </c>
      <c r="O105" s="47" t="s">
        <v>51</v>
      </c>
      <c r="P105" s="47" t="s">
        <v>19</v>
      </c>
      <c r="Q105" s="47" t="s">
        <v>3</v>
      </c>
      <c r="R105" s="47" t="s">
        <v>37</v>
      </c>
      <c r="S105" s="126">
        <f>S106</f>
        <v>33768.800000000003</v>
      </c>
      <c r="T105" s="7"/>
    </row>
    <row r="106" spans="1:20" s="2" customFormat="1" ht="33" customHeight="1" outlineLevel="3">
      <c r="A106" s="13" t="s">
        <v>111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83</v>
      </c>
      <c r="I106" s="87" t="s">
        <v>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>
        <v>33768.800000000003</v>
      </c>
      <c r="T106" s="9"/>
    </row>
    <row r="107" spans="1:20" ht="32.25" hidden="1" customHeight="1" outlineLevel="4">
      <c r="A107" s="13" t="s">
        <v>26</v>
      </c>
      <c r="B107" s="101">
        <v>856</v>
      </c>
      <c r="C107" s="100" t="s">
        <v>82</v>
      </c>
      <c r="D107" s="69" t="s">
        <v>84</v>
      </c>
      <c r="E107" s="79" t="s">
        <v>17</v>
      </c>
      <c r="F107" s="79" t="s">
        <v>19</v>
      </c>
      <c r="G107" s="79" t="s">
        <v>3</v>
      </c>
      <c r="H107" s="79" t="s">
        <v>83</v>
      </c>
      <c r="I107" s="87" t="s">
        <v>23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5"/>
      <c r="T107" s="7"/>
    </row>
    <row r="108" spans="1:20" ht="48" hidden="1" customHeight="1" outlineLevel="5">
      <c r="A108" s="13" t="s">
        <v>35</v>
      </c>
      <c r="B108" s="101">
        <v>856</v>
      </c>
      <c r="C108" s="100" t="s">
        <v>82</v>
      </c>
      <c r="D108" s="69" t="s">
        <v>84</v>
      </c>
      <c r="E108" s="79" t="s">
        <v>17</v>
      </c>
      <c r="F108" s="79" t="s">
        <v>19</v>
      </c>
      <c r="G108" s="79" t="s">
        <v>3</v>
      </c>
      <c r="H108" s="79" t="s">
        <v>83</v>
      </c>
      <c r="I108" s="87" t="s">
        <v>24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5"/>
      <c r="T108" s="7"/>
    </row>
    <row r="109" spans="1:20" ht="68.25" hidden="1" customHeight="1" outlineLevel="5">
      <c r="A109" s="13" t="s">
        <v>27</v>
      </c>
      <c r="B109" s="101">
        <v>856</v>
      </c>
      <c r="C109" s="100" t="s">
        <v>82</v>
      </c>
      <c r="D109" s="69" t="s">
        <v>84</v>
      </c>
      <c r="E109" s="79" t="s">
        <v>17</v>
      </c>
      <c r="F109" s="79" t="s">
        <v>19</v>
      </c>
      <c r="G109" s="79" t="s">
        <v>3</v>
      </c>
      <c r="H109" s="79" t="s">
        <v>83</v>
      </c>
      <c r="I109" s="87" t="s">
        <v>25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5"/>
      <c r="T109" s="7"/>
    </row>
    <row r="110" spans="1:20" ht="47.25" customHeight="1" outlineLevel="5">
      <c r="A110" s="13" t="s">
        <v>112</v>
      </c>
      <c r="B110" s="101">
        <v>856</v>
      </c>
      <c r="C110" s="100" t="s">
        <v>82</v>
      </c>
      <c r="D110" s="69" t="s">
        <v>84</v>
      </c>
      <c r="E110" s="79" t="s">
        <v>17</v>
      </c>
      <c r="F110" s="79" t="s">
        <v>19</v>
      </c>
      <c r="G110" s="79" t="s">
        <v>3</v>
      </c>
      <c r="H110" s="79" t="s">
        <v>83</v>
      </c>
      <c r="I110" s="87" t="s">
        <v>5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5">
        <f t="shared" ref="S110" si="6">S111</f>
        <v>0</v>
      </c>
      <c r="T110" s="7"/>
    </row>
    <row r="111" spans="1:20" ht="42.75" customHeight="1" outlineLevel="5">
      <c r="A111" s="13" t="s">
        <v>33</v>
      </c>
      <c r="B111" s="101">
        <v>856</v>
      </c>
      <c r="C111" s="100" t="s">
        <v>82</v>
      </c>
      <c r="D111" s="69" t="s">
        <v>84</v>
      </c>
      <c r="E111" s="79" t="s">
        <v>17</v>
      </c>
      <c r="F111" s="79" t="s">
        <v>19</v>
      </c>
      <c r="G111" s="79" t="s">
        <v>3</v>
      </c>
      <c r="H111" s="79" t="s">
        <v>83</v>
      </c>
      <c r="I111" s="87" t="s">
        <v>6</v>
      </c>
      <c r="J111" s="52"/>
      <c r="K111" s="52"/>
      <c r="L111" s="59"/>
      <c r="M111" s="59"/>
      <c r="N111" s="59"/>
      <c r="O111" s="59"/>
      <c r="P111" s="59"/>
      <c r="Q111" s="59"/>
      <c r="R111" s="59"/>
      <c r="S111" s="135"/>
      <c r="T111" s="7"/>
    </row>
    <row r="112" spans="1:20" ht="50.25" hidden="1" customHeight="1" outlineLevel="5">
      <c r="A112" s="13" t="s">
        <v>28</v>
      </c>
      <c r="B112" s="101">
        <v>856</v>
      </c>
      <c r="C112" s="100" t="s">
        <v>82</v>
      </c>
      <c r="D112" s="69" t="s">
        <v>84</v>
      </c>
      <c r="E112" s="79" t="s">
        <v>17</v>
      </c>
      <c r="F112" s="79" t="s">
        <v>19</v>
      </c>
      <c r="G112" s="79" t="s">
        <v>3</v>
      </c>
      <c r="H112" s="79" t="s">
        <v>83</v>
      </c>
      <c r="I112" s="87" t="s">
        <v>29</v>
      </c>
      <c r="J112" s="52"/>
      <c r="K112" s="52"/>
      <c r="L112" s="59"/>
      <c r="M112" s="59"/>
      <c r="N112" s="59"/>
      <c r="O112" s="59"/>
      <c r="P112" s="59"/>
      <c r="Q112" s="59"/>
      <c r="R112" s="59"/>
      <c r="S112" s="135"/>
      <c r="T112" s="7"/>
    </row>
    <row r="113" spans="1:20" ht="24" customHeight="1" outlineLevel="5">
      <c r="A113" s="28" t="s">
        <v>85</v>
      </c>
      <c r="B113" s="88">
        <v>856</v>
      </c>
      <c r="C113" s="71" t="s">
        <v>84</v>
      </c>
      <c r="D113" s="72" t="s">
        <v>41</v>
      </c>
      <c r="E113" s="91"/>
      <c r="F113" s="91"/>
      <c r="G113" s="91"/>
      <c r="H113" s="91" t="s">
        <v>68</v>
      </c>
      <c r="I113" s="91" t="s">
        <v>80</v>
      </c>
      <c r="J113" s="56"/>
      <c r="K113" s="56"/>
      <c r="L113" s="62"/>
      <c r="M113" s="62"/>
      <c r="N113" s="62"/>
      <c r="O113" s="62"/>
      <c r="P113" s="62"/>
      <c r="Q113" s="62"/>
      <c r="R113" s="62"/>
      <c r="S113" s="136">
        <f>S118+S114</f>
        <v>10500</v>
      </c>
      <c r="T113" s="7"/>
    </row>
    <row r="114" spans="1:20" ht="110.25" customHeight="1" outlineLevel="5">
      <c r="A114" s="18" t="s">
        <v>123</v>
      </c>
      <c r="B114" s="82">
        <v>856</v>
      </c>
      <c r="C114" s="76" t="s">
        <v>84</v>
      </c>
      <c r="D114" s="75" t="s">
        <v>91</v>
      </c>
      <c r="E114" s="83"/>
      <c r="F114" s="84"/>
      <c r="G114" s="83"/>
      <c r="H114" s="83" t="s">
        <v>92</v>
      </c>
      <c r="I114" s="83" t="s">
        <v>80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8">
        <f t="shared" ref="S114:S115" si="7">S115</f>
        <v>0</v>
      </c>
      <c r="T114" s="7"/>
    </row>
    <row r="115" spans="1:20" ht="20.25" customHeight="1" outlineLevel="5">
      <c r="A115" s="13" t="s">
        <v>60</v>
      </c>
      <c r="B115" s="85">
        <v>856</v>
      </c>
      <c r="C115" s="100" t="s">
        <v>84</v>
      </c>
      <c r="D115" s="86" t="s">
        <v>91</v>
      </c>
      <c r="E115" s="79"/>
      <c r="F115" s="87"/>
      <c r="G115" s="79"/>
      <c r="H115" s="79" t="s">
        <v>92</v>
      </c>
      <c r="I115" s="79" t="s">
        <v>62</v>
      </c>
      <c r="J115" s="15"/>
      <c r="K115" s="50"/>
      <c r="L115" s="50"/>
      <c r="M115" s="51"/>
      <c r="N115" s="47"/>
      <c r="O115" s="52"/>
      <c r="P115" s="52"/>
      <c r="Q115" s="47"/>
      <c r="R115" s="52"/>
      <c r="S115" s="126">
        <f t="shared" si="7"/>
        <v>0</v>
      </c>
      <c r="T115" s="7"/>
    </row>
    <row r="116" spans="1:20" ht="20.25" customHeight="1" outlineLevel="5">
      <c r="A116" s="13" t="s">
        <v>61</v>
      </c>
      <c r="B116" s="85">
        <v>856</v>
      </c>
      <c r="C116" s="100" t="s">
        <v>84</v>
      </c>
      <c r="D116" s="86" t="s">
        <v>91</v>
      </c>
      <c r="E116" s="79"/>
      <c r="F116" s="87"/>
      <c r="G116" s="79"/>
      <c r="H116" s="79" t="s">
        <v>92</v>
      </c>
      <c r="I116" s="79" t="s">
        <v>63</v>
      </c>
      <c r="J116" s="15"/>
      <c r="K116" s="50"/>
      <c r="L116" s="50"/>
      <c r="M116" s="51"/>
      <c r="N116" s="47"/>
      <c r="O116" s="52"/>
      <c r="P116" s="52"/>
      <c r="Q116" s="47"/>
      <c r="R116" s="52"/>
      <c r="S116" s="126"/>
      <c r="T116" s="7"/>
    </row>
    <row r="117" spans="1:20" ht="17.25" customHeight="1" outlineLevel="5">
      <c r="A117" s="67" t="s">
        <v>93</v>
      </c>
      <c r="B117" s="102">
        <v>856</v>
      </c>
      <c r="C117" s="76" t="s">
        <v>84</v>
      </c>
      <c r="D117" s="80" t="s">
        <v>94</v>
      </c>
      <c r="E117" s="103"/>
      <c r="F117" s="104"/>
      <c r="G117" s="103"/>
      <c r="H117" s="103" t="s">
        <v>68</v>
      </c>
      <c r="I117" s="103" t="s">
        <v>80</v>
      </c>
      <c r="J117" s="63"/>
      <c r="K117" s="63"/>
      <c r="L117" s="63"/>
      <c r="M117" s="23"/>
      <c r="N117" s="64"/>
      <c r="O117" s="65"/>
      <c r="P117" s="65"/>
      <c r="Q117" s="64"/>
      <c r="R117" s="65"/>
      <c r="S117" s="127">
        <f>S118</f>
        <v>10500</v>
      </c>
      <c r="T117" s="7"/>
    </row>
    <row r="118" spans="1:20" ht="33.75" customHeight="1" outlineLevel="5">
      <c r="A118" s="18" t="s">
        <v>47</v>
      </c>
      <c r="B118" s="82">
        <v>856</v>
      </c>
      <c r="C118" s="76" t="s">
        <v>84</v>
      </c>
      <c r="D118" s="75" t="s">
        <v>94</v>
      </c>
      <c r="E118" s="78"/>
      <c r="F118" s="77"/>
      <c r="G118" s="78"/>
      <c r="H118" s="83" t="s">
        <v>86</v>
      </c>
      <c r="I118" s="83" t="s">
        <v>80</v>
      </c>
      <c r="J118" s="39"/>
      <c r="K118" s="39"/>
      <c r="L118" s="41"/>
      <c r="M118" s="41"/>
      <c r="N118" s="41"/>
      <c r="O118" s="41"/>
      <c r="P118" s="41"/>
      <c r="Q118" s="41"/>
      <c r="R118" s="41"/>
      <c r="S118" s="128">
        <f>S119</f>
        <v>10500</v>
      </c>
      <c r="T118" s="7"/>
    </row>
    <row r="119" spans="1:20" ht="49.5" customHeight="1" outlineLevel="5">
      <c r="A119" s="13" t="s">
        <v>109</v>
      </c>
      <c r="B119" s="101">
        <v>856</v>
      </c>
      <c r="C119" s="100" t="s">
        <v>84</v>
      </c>
      <c r="D119" s="86" t="s">
        <v>94</v>
      </c>
      <c r="E119" s="79"/>
      <c r="F119" s="87"/>
      <c r="G119" s="79"/>
      <c r="H119" s="79" t="s">
        <v>86</v>
      </c>
      <c r="I119" s="79" t="s">
        <v>5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6">
        <f>S120</f>
        <v>10500</v>
      </c>
      <c r="T119" s="7"/>
    </row>
    <row r="120" spans="1:20" ht="42.75" customHeight="1" outlineLevel="5">
      <c r="A120" s="13" t="s">
        <v>33</v>
      </c>
      <c r="B120" s="101">
        <v>856</v>
      </c>
      <c r="C120" s="100" t="s">
        <v>84</v>
      </c>
      <c r="D120" s="86" t="s">
        <v>94</v>
      </c>
      <c r="E120" s="79"/>
      <c r="F120" s="87"/>
      <c r="G120" s="79"/>
      <c r="H120" s="79" t="s">
        <v>86</v>
      </c>
      <c r="I120" s="79" t="s">
        <v>6</v>
      </c>
      <c r="J120" s="47"/>
      <c r="K120" s="47"/>
      <c r="L120" s="49"/>
      <c r="M120" s="49"/>
      <c r="N120" s="49"/>
      <c r="O120" s="49"/>
      <c r="P120" s="49"/>
      <c r="Q120" s="49"/>
      <c r="R120" s="49"/>
      <c r="S120" s="126">
        <v>10500</v>
      </c>
      <c r="T120" s="7"/>
    </row>
    <row r="121" spans="1:20" ht="0.75" hidden="1" customHeight="1" outlineLevel="5">
      <c r="A121" s="13" t="s">
        <v>28</v>
      </c>
      <c r="B121" s="101">
        <v>856</v>
      </c>
      <c r="C121" s="100" t="s">
        <v>84</v>
      </c>
      <c r="D121" s="86" t="s">
        <v>94</v>
      </c>
      <c r="E121" s="79"/>
      <c r="F121" s="87"/>
      <c r="G121" s="79"/>
      <c r="H121" s="79" t="s">
        <v>86</v>
      </c>
      <c r="I121" s="79" t="s">
        <v>29</v>
      </c>
      <c r="J121" s="47"/>
      <c r="K121" s="47"/>
      <c r="L121" s="49"/>
      <c r="M121" s="49"/>
      <c r="N121" s="49"/>
      <c r="O121" s="49"/>
      <c r="P121" s="49"/>
      <c r="Q121" s="49"/>
      <c r="R121" s="49"/>
      <c r="S121" s="126"/>
      <c r="T121" s="7"/>
    </row>
    <row r="122" spans="1:20" ht="21.75" customHeight="1" outlineLevel="5">
      <c r="A122" s="28" t="s">
        <v>87</v>
      </c>
      <c r="B122" s="88">
        <v>856</v>
      </c>
      <c r="C122" s="71" t="s">
        <v>14</v>
      </c>
      <c r="D122" s="72" t="s">
        <v>41</v>
      </c>
      <c r="E122" s="91"/>
      <c r="F122" s="91"/>
      <c r="G122" s="91"/>
      <c r="H122" s="91" t="s">
        <v>68</v>
      </c>
      <c r="I122" s="91" t="s">
        <v>80</v>
      </c>
      <c r="J122" s="55"/>
      <c r="K122" s="55"/>
      <c r="L122" s="44"/>
      <c r="M122" s="44"/>
      <c r="N122" s="44"/>
      <c r="O122" s="44"/>
      <c r="P122" s="44"/>
      <c r="Q122" s="44"/>
      <c r="R122" s="44"/>
      <c r="S122" s="129">
        <f>S123+S128+S133</f>
        <v>319040</v>
      </c>
      <c r="T122" s="7"/>
    </row>
    <row r="123" spans="1:20" ht="18.75" customHeight="1" outlineLevel="5">
      <c r="A123" s="67" t="s">
        <v>88</v>
      </c>
      <c r="B123" s="102">
        <v>856</v>
      </c>
      <c r="C123" s="76" t="s">
        <v>14</v>
      </c>
      <c r="D123" s="80" t="s">
        <v>74</v>
      </c>
      <c r="E123" s="103"/>
      <c r="F123" s="103"/>
      <c r="G123" s="103"/>
      <c r="H123" s="103" t="s">
        <v>68</v>
      </c>
      <c r="I123" s="103" t="s">
        <v>80</v>
      </c>
      <c r="J123" s="64"/>
      <c r="K123" s="64"/>
      <c r="L123" s="66"/>
      <c r="M123" s="66"/>
      <c r="N123" s="66"/>
      <c r="O123" s="66"/>
      <c r="P123" s="66"/>
      <c r="Q123" s="66"/>
      <c r="R123" s="66"/>
      <c r="S123" s="127">
        <f>S124</f>
        <v>10440</v>
      </c>
      <c r="T123" s="7"/>
    </row>
    <row r="124" spans="1:20" ht="49.5" customHeight="1" outlineLevel="5">
      <c r="A124" s="18" t="s">
        <v>65</v>
      </c>
      <c r="B124" s="82">
        <v>856</v>
      </c>
      <c r="C124" s="76" t="s">
        <v>14</v>
      </c>
      <c r="D124" s="75" t="s">
        <v>74</v>
      </c>
      <c r="E124" s="83"/>
      <c r="F124" s="84"/>
      <c r="G124" s="83"/>
      <c r="H124" s="83" t="s">
        <v>89</v>
      </c>
      <c r="I124" s="83" t="s">
        <v>80</v>
      </c>
      <c r="J124" s="19" t="s">
        <v>56</v>
      </c>
      <c r="K124" s="22">
        <v>56</v>
      </c>
      <c r="L124" s="22">
        <v>0</v>
      </c>
      <c r="M124" s="21" t="s">
        <v>41</v>
      </c>
      <c r="N124" s="35"/>
      <c r="O124" s="36" t="s">
        <v>51</v>
      </c>
      <c r="P124" s="36"/>
      <c r="Q124" s="35"/>
      <c r="R124" s="36" t="s">
        <v>57</v>
      </c>
      <c r="S124" s="128">
        <f>S125</f>
        <v>10440</v>
      </c>
      <c r="T124" s="7"/>
    </row>
    <row r="125" spans="1:20" ht="49.5" customHeight="1" outlineLevel="5">
      <c r="A125" s="13" t="s">
        <v>112</v>
      </c>
      <c r="B125" s="85">
        <v>856</v>
      </c>
      <c r="C125" s="100" t="s">
        <v>14</v>
      </c>
      <c r="D125" s="86" t="s">
        <v>74</v>
      </c>
      <c r="E125" s="79"/>
      <c r="F125" s="87"/>
      <c r="G125" s="79"/>
      <c r="H125" s="79" t="s">
        <v>89</v>
      </c>
      <c r="I125" s="79" t="s">
        <v>5</v>
      </c>
      <c r="J125" s="15" t="s">
        <v>34</v>
      </c>
      <c r="K125" s="50">
        <v>56</v>
      </c>
      <c r="L125" s="50">
        <v>0</v>
      </c>
      <c r="M125" s="51" t="s">
        <v>41</v>
      </c>
      <c r="N125" s="47"/>
      <c r="O125" s="52" t="s">
        <v>51</v>
      </c>
      <c r="P125" s="52"/>
      <c r="Q125" s="47"/>
      <c r="R125" s="52" t="s">
        <v>57</v>
      </c>
      <c r="S125" s="126">
        <f>S126</f>
        <v>10440</v>
      </c>
      <c r="T125" s="7"/>
    </row>
    <row r="126" spans="1:20" ht="46.5" customHeight="1" outlineLevel="5">
      <c r="A126" s="13" t="s">
        <v>33</v>
      </c>
      <c r="B126" s="85">
        <v>856</v>
      </c>
      <c r="C126" s="100" t="s">
        <v>14</v>
      </c>
      <c r="D126" s="86" t="s">
        <v>74</v>
      </c>
      <c r="E126" s="79"/>
      <c r="F126" s="87"/>
      <c r="G126" s="79"/>
      <c r="H126" s="79" t="s">
        <v>89</v>
      </c>
      <c r="I126" s="79" t="s">
        <v>6</v>
      </c>
      <c r="J126" s="15" t="s">
        <v>33</v>
      </c>
      <c r="K126" s="50">
        <v>56</v>
      </c>
      <c r="L126" s="50">
        <v>0</v>
      </c>
      <c r="M126" s="51" t="s">
        <v>41</v>
      </c>
      <c r="N126" s="47"/>
      <c r="O126" s="52" t="s">
        <v>51</v>
      </c>
      <c r="P126" s="52"/>
      <c r="Q126" s="47"/>
      <c r="R126" s="52" t="s">
        <v>57</v>
      </c>
      <c r="S126" s="126">
        <v>10440</v>
      </c>
      <c r="T126" s="7"/>
    </row>
    <row r="127" spans="1:20" ht="2.25" hidden="1" customHeight="1" outlineLevel="5">
      <c r="A127" s="13" t="s">
        <v>28</v>
      </c>
      <c r="B127" s="85">
        <v>856</v>
      </c>
      <c r="C127" s="100" t="s">
        <v>14</v>
      </c>
      <c r="D127" s="86" t="s">
        <v>74</v>
      </c>
      <c r="E127" s="79"/>
      <c r="F127" s="87"/>
      <c r="G127" s="79"/>
      <c r="H127" s="79" t="s">
        <v>89</v>
      </c>
      <c r="I127" s="79" t="s">
        <v>29</v>
      </c>
      <c r="J127" s="15" t="s">
        <v>28</v>
      </c>
      <c r="K127" s="50">
        <v>56</v>
      </c>
      <c r="L127" s="50">
        <v>0</v>
      </c>
      <c r="M127" s="51" t="s">
        <v>41</v>
      </c>
      <c r="N127" s="47"/>
      <c r="O127" s="52" t="s">
        <v>51</v>
      </c>
      <c r="P127" s="52"/>
      <c r="Q127" s="47"/>
      <c r="R127" s="52" t="s">
        <v>57</v>
      </c>
      <c r="S127" s="126"/>
      <c r="T127" s="7"/>
    </row>
    <row r="128" spans="1:20" ht="24" customHeight="1" outlineLevel="5">
      <c r="A128" s="67" t="s">
        <v>90</v>
      </c>
      <c r="B128" s="102">
        <v>856</v>
      </c>
      <c r="C128" s="76" t="s">
        <v>14</v>
      </c>
      <c r="D128" s="80" t="s">
        <v>91</v>
      </c>
      <c r="E128" s="103"/>
      <c r="F128" s="104"/>
      <c r="G128" s="103"/>
      <c r="H128" s="103" t="s">
        <v>68</v>
      </c>
      <c r="I128" s="103" t="s">
        <v>80</v>
      </c>
      <c r="J128" s="63"/>
      <c r="K128" s="63"/>
      <c r="L128" s="63"/>
      <c r="M128" s="23"/>
      <c r="N128" s="64"/>
      <c r="O128" s="65"/>
      <c r="P128" s="65"/>
      <c r="Q128" s="64"/>
      <c r="R128" s="65"/>
      <c r="S128" s="127">
        <f>S129</f>
        <v>281600</v>
      </c>
      <c r="T128" s="7"/>
    </row>
    <row r="129" spans="1:20" ht="63" customHeight="1" outlineLevel="5">
      <c r="A129" s="18" t="s">
        <v>58</v>
      </c>
      <c r="B129" s="82">
        <v>856</v>
      </c>
      <c r="C129" s="105" t="s">
        <v>14</v>
      </c>
      <c r="D129" s="75" t="s">
        <v>91</v>
      </c>
      <c r="E129" s="83"/>
      <c r="F129" s="84"/>
      <c r="G129" s="83"/>
      <c r="H129" s="83" t="s">
        <v>118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281600</v>
      </c>
      <c r="T129" s="7"/>
    </row>
    <row r="130" spans="1:20" ht="50.25" customHeight="1" outlineLevel="5">
      <c r="A130" s="13" t="s">
        <v>112</v>
      </c>
      <c r="B130" s="85">
        <v>856</v>
      </c>
      <c r="C130" s="100" t="s">
        <v>14</v>
      </c>
      <c r="D130" s="86" t="s">
        <v>91</v>
      </c>
      <c r="E130" s="79"/>
      <c r="F130" s="87"/>
      <c r="G130" s="79"/>
      <c r="H130" s="79" t="s">
        <v>118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281600</v>
      </c>
      <c r="T130" s="7"/>
    </row>
    <row r="131" spans="1:20" ht="50.25" customHeight="1" outlineLevel="5">
      <c r="A131" s="13" t="s">
        <v>33</v>
      </c>
      <c r="B131" s="85">
        <v>856</v>
      </c>
      <c r="C131" s="100" t="s">
        <v>14</v>
      </c>
      <c r="D131" s="86" t="s">
        <v>91</v>
      </c>
      <c r="E131" s="79"/>
      <c r="F131" s="87"/>
      <c r="G131" s="79"/>
      <c r="H131" s="79" t="s">
        <v>118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>
        <v>281600</v>
      </c>
      <c r="T131" s="7"/>
    </row>
    <row r="132" spans="1:20" ht="1.5" hidden="1" customHeight="1" outlineLevel="5">
      <c r="A132" s="13" t="s">
        <v>28</v>
      </c>
      <c r="B132" s="85">
        <v>856</v>
      </c>
      <c r="C132" s="100" t="s">
        <v>14</v>
      </c>
      <c r="D132" s="86" t="s">
        <v>91</v>
      </c>
      <c r="E132" s="79"/>
      <c r="F132" s="87"/>
      <c r="G132" s="79"/>
      <c r="H132" s="79" t="s">
        <v>118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33.75" customHeight="1" outlineLevel="5">
      <c r="A133" s="28" t="s">
        <v>144</v>
      </c>
      <c r="B133" s="88">
        <v>856</v>
      </c>
      <c r="C133" s="71" t="s">
        <v>14</v>
      </c>
      <c r="D133" s="72" t="s">
        <v>145</v>
      </c>
      <c r="E133" s="91"/>
      <c r="F133" s="96"/>
      <c r="G133" s="91"/>
      <c r="H133" s="91"/>
      <c r="I133" s="91"/>
      <c r="J133" s="55"/>
      <c r="K133" s="55"/>
      <c r="L133" s="44"/>
      <c r="M133" s="44"/>
      <c r="N133" s="44"/>
      <c r="O133" s="44"/>
      <c r="P133" s="44"/>
      <c r="Q133" s="44"/>
      <c r="R133" s="44"/>
      <c r="S133" s="169">
        <f>S134+S137</f>
        <v>27000</v>
      </c>
      <c r="T133" s="7"/>
    </row>
    <row r="134" spans="1:20" ht="47.25" customHeight="1" outlineLevel="5">
      <c r="A134" s="166" t="s">
        <v>146</v>
      </c>
      <c r="B134" s="170">
        <v>856</v>
      </c>
      <c r="C134" s="171" t="s">
        <v>14</v>
      </c>
      <c r="D134" s="109" t="s">
        <v>145</v>
      </c>
      <c r="E134" s="104"/>
      <c r="F134" s="104"/>
      <c r="G134" s="104"/>
      <c r="H134" s="104" t="s">
        <v>147</v>
      </c>
      <c r="I134" s="103"/>
      <c r="J134" s="64"/>
      <c r="K134" s="64"/>
      <c r="L134" s="66"/>
      <c r="M134" s="66"/>
      <c r="N134" s="66"/>
      <c r="O134" s="66"/>
      <c r="P134" s="66"/>
      <c r="Q134" s="66"/>
      <c r="R134" s="66"/>
      <c r="S134" s="167">
        <f>S135</f>
        <v>4000</v>
      </c>
      <c r="T134" s="7"/>
    </row>
    <row r="135" spans="1:20" ht="33.75" customHeight="1" outlineLevel="5">
      <c r="A135" s="13" t="s">
        <v>143</v>
      </c>
      <c r="B135" s="85">
        <v>856</v>
      </c>
      <c r="C135" s="100" t="s">
        <v>14</v>
      </c>
      <c r="D135" s="86" t="s">
        <v>145</v>
      </c>
      <c r="E135" s="79"/>
      <c r="F135" s="87"/>
      <c r="G135" s="79"/>
      <c r="H135" s="79" t="s">
        <v>147</v>
      </c>
      <c r="I135" s="79" t="s">
        <v>5</v>
      </c>
      <c r="J135" s="172"/>
      <c r="K135" s="172"/>
      <c r="L135" s="173"/>
      <c r="M135" s="173"/>
      <c r="N135" s="173"/>
      <c r="O135" s="173"/>
      <c r="P135" s="173"/>
      <c r="Q135" s="173"/>
      <c r="R135" s="173"/>
      <c r="S135" s="174">
        <f>S136</f>
        <v>4000</v>
      </c>
      <c r="T135" s="7"/>
    </row>
    <row r="136" spans="1:20" ht="36" customHeight="1" outlineLevel="5">
      <c r="A136" s="13" t="s">
        <v>33</v>
      </c>
      <c r="B136" s="85">
        <v>856</v>
      </c>
      <c r="C136" s="100" t="s">
        <v>14</v>
      </c>
      <c r="D136" s="86" t="s">
        <v>145</v>
      </c>
      <c r="E136" s="79"/>
      <c r="F136" s="87"/>
      <c r="G136" s="79"/>
      <c r="H136" s="79" t="s">
        <v>147</v>
      </c>
      <c r="I136" s="79" t="s">
        <v>6</v>
      </c>
      <c r="J136" s="172"/>
      <c r="K136" s="172"/>
      <c r="L136" s="173"/>
      <c r="M136" s="173"/>
      <c r="N136" s="173"/>
      <c r="O136" s="173"/>
      <c r="P136" s="173"/>
      <c r="Q136" s="173"/>
      <c r="R136" s="173"/>
      <c r="S136" s="174">
        <v>4000</v>
      </c>
      <c r="T136" s="7"/>
    </row>
    <row r="137" spans="1:20" ht="36" customHeight="1" outlineLevel="5">
      <c r="A137" s="166" t="s">
        <v>148</v>
      </c>
      <c r="B137" s="170">
        <v>856</v>
      </c>
      <c r="C137" s="171" t="s">
        <v>14</v>
      </c>
      <c r="D137" s="109" t="s">
        <v>145</v>
      </c>
      <c r="E137" s="104"/>
      <c r="F137" s="104"/>
      <c r="G137" s="104"/>
      <c r="H137" s="104" t="s">
        <v>149</v>
      </c>
      <c r="I137" s="104"/>
      <c r="J137" s="65"/>
      <c r="K137" s="65"/>
      <c r="L137" s="175"/>
      <c r="M137" s="175"/>
      <c r="N137" s="175"/>
      <c r="O137" s="175"/>
      <c r="P137" s="175"/>
      <c r="Q137" s="175"/>
      <c r="R137" s="175"/>
      <c r="S137" s="155">
        <f t="shared" ref="S137:S138" si="8">S138</f>
        <v>23000</v>
      </c>
      <c r="T137" s="7"/>
    </row>
    <row r="138" spans="1:20" ht="36" customHeight="1" outlineLevel="5">
      <c r="A138" s="13" t="s">
        <v>143</v>
      </c>
      <c r="B138" s="85">
        <v>856</v>
      </c>
      <c r="C138" s="100" t="s">
        <v>14</v>
      </c>
      <c r="D138" s="86" t="s">
        <v>145</v>
      </c>
      <c r="E138" s="79"/>
      <c r="F138" s="87"/>
      <c r="G138" s="79"/>
      <c r="H138" s="79" t="s">
        <v>149</v>
      </c>
      <c r="I138" s="79" t="s">
        <v>5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68">
        <f t="shared" si="8"/>
        <v>23000</v>
      </c>
      <c r="T138" s="7"/>
    </row>
    <row r="139" spans="1:20" ht="36" customHeight="1" outlineLevel="5">
      <c r="A139" s="13" t="s">
        <v>33</v>
      </c>
      <c r="B139" s="85">
        <v>856</v>
      </c>
      <c r="C139" s="100" t="s">
        <v>14</v>
      </c>
      <c r="D139" s="86" t="s">
        <v>145</v>
      </c>
      <c r="E139" s="79"/>
      <c r="F139" s="87"/>
      <c r="G139" s="79"/>
      <c r="H139" s="79" t="s">
        <v>149</v>
      </c>
      <c r="I139" s="79" t="s">
        <v>6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68">
        <v>23000</v>
      </c>
      <c r="T139" s="7"/>
    </row>
    <row r="140" spans="1:20" ht="26.25" customHeight="1" outlineLevel="5">
      <c r="A140" s="28" t="s">
        <v>115</v>
      </c>
      <c r="B140" s="88">
        <v>856</v>
      </c>
      <c r="C140" s="106" t="s">
        <v>96</v>
      </c>
      <c r="D140" s="72" t="s">
        <v>41</v>
      </c>
      <c r="E140" s="89"/>
      <c r="F140" s="90"/>
      <c r="G140" s="89"/>
      <c r="H140" s="91" t="s">
        <v>68</v>
      </c>
      <c r="I140" s="91" t="s">
        <v>80</v>
      </c>
      <c r="J140" s="53"/>
      <c r="K140" s="53"/>
      <c r="L140" s="54"/>
      <c r="M140" s="54"/>
      <c r="N140" s="54"/>
      <c r="O140" s="54"/>
      <c r="P140" s="54"/>
      <c r="Q140" s="54"/>
      <c r="R140" s="54"/>
      <c r="S140" s="129">
        <f>S141+S146</f>
        <v>289834.03999999998</v>
      </c>
      <c r="T140" s="7"/>
    </row>
    <row r="141" spans="1:20" ht="21.75" customHeight="1" outlineLevel="5">
      <c r="A141" s="67" t="s">
        <v>95</v>
      </c>
      <c r="B141" s="102">
        <v>856</v>
      </c>
      <c r="C141" s="105" t="s">
        <v>96</v>
      </c>
      <c r="D141" s="80" t="s">
        <v>82</v>
      </c>
      <c r="E141" s="107"/>
      <c r="F141" s="108"/>
      <c r="G141" s="107"/>
      <c r="H141" s="103" t="s">
        <v>68</v>
      </c>
      <c r="I141" s="103" t="s">
        <v>80</v>
      </c>
      <c r="J141" s="64"/>
      <c r="K141" s="64"/>
      <c r="L141" s="66"/>
      <c r="M141" s="66"/>
      <c r="N141" s="66"/>
      <c r="O141" s="66"/>
      <c r="P141" s="66"/>
      <c r="Q141" s="66"/>
      <c r="R141" s="66"/>
      <c r="S141" s="127">
        <f>S142</f>
        <v>77130</v>
      </c>
      <c r="T141" s="7"/>
    </row>
    <row r="142" spans="1:20" ht="33.75" customHeight="1" outlineLevel="5">
      <c r="A142" s="18" t="s">
        <v>56</v>
      </c>
      <c r="B142" s="82">
        <v>856</v>
      </c>
      <c r="C142" s="105" t="s">
        <v>96</v>
      </c>
      <c r="D142" s="75" t="s">
        <v>82</v>
      </c>
      <c r="E142" s="83"/>
      <c r="F142" s="84"/>
      <c r="G142" s="83"/>
      <c r="H142" s="83" t="s">
        <v>97</v>
      </c>
      <c r="I142" s="83" t="s">
        <v>80</v>
      </c>
      <c r="J142" s="35"/>
      <c r="K142" s="35"/>
      <c r="L142" s="37"/>
      <c r="M142" s="37"/>
      <c r="N142" s="37"/>
      <c r="O142" s="37"/>
      <c r="P142" s="37"/>
      <c r="Q142" s="37"/>
      <c r="R142" s="37"/>
      <c r="S142" s="128">
        <f>S143</f>
        <v>77130</v>
      </c>
      <c r="T142" s="7"/>
    </row>
    <row r="143" spans="1:20" ht="45.75" customHeight="1" outlineLevel="5">
      <c r="A143" s="13" t="s">
        <v>112</v>
      </c>
      <c r="B143" s="85">
        <v>856</v>
      </c>
      <c r="C143" s="100" t="s">
        <v>96</v>
      </c>
      <c r="D143" s="86" t="s">
        <v>82</v>
      </c>
      <c r="E143" s="79"/>
      <c r="F143" s="87"/>
      <c r="G143" s="79"/>
      <c r="H143" s="79" t="s">
        <v>97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77130</v>
      </c>
      <c r="T143" s="7"/>
    </row>
    <row r="144" spans="1:20" ht="47.25" customHeight="1" outlineLevel="5">
      <c r="A144" s="13" t="s">
        <v>33</v>
      </c>
      <c r="B144" s="85">
        <v>856</v>
      </c>
      <c r="C144" s="100" t="s">
        <v>96</v>
      </c>
      <c r="D144" s="86" t="s">
        <v>82</v>
      </c>
      <c r="E144" s="79"/>
      <c r="F144" s="87"/>
      <c r="G144" s="79"/>
      <c r="H144" s="79" t="s">
        <v>97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77130</v>
      </c>
      <c r="T144" s="7"/>
    </row>
    <row r="145" spans="1:20" ht="50.25" hidden="1" customHeight="1" outlineLevel="5">
      <c r="A145" s="13" t="s">
        <v>28</v>
      </c>
      <c r="B145" s="85">
        <v>856</v>
      </c>
      <c r="C145" s="100" t="s">
        <v>96</v>
      </c>
      <c r="D145" s="86" t="s">
        <v>82</v>
      </c>
      <c r="E145" s="79"/>
      <c r="F145" s="87"/>
      <c r="G145" s="79"/>
      <c r="H145" s="79" t="s">
        <v>97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21.75" customHeight="1" outlineLevel="5">
      <c r="A146" s="67" t="s">
        <v>98</v>
      </c>
      <c r="B146" s="102">
        <v>856</v>
      </c>
      <c r="C146" s="76" t="s">
        <v>96</v>
      </c>
      <c r="D146" s="80" t="s">
        <v>84</v>
      </c>
      <c r="E146" s="103"/>
      <c r="F146" s="104"/>
      <c r="G146" s="103"/>
      <c r="H146" s="103" t="s">
        <v>68</v>
      </c>
      <c r="I146" s="103" t="s">
        <v>80</v>
      </c>
      <c r="J146" s="64"/>
      <c r="K146" s="64"/>
      <c r="L146" s="66"/>
      <c r="M146" s="66"/>
      <c r="N146" s="66"/>
      <c r="O146" s="66"/>
      <c r="P146" s="66"/>
      <c r="Q146" s="66"/>
      <c r="R146" s="66"/>
      <c r="S146" s="127">
        <f>S147+S151+S155+S159+S163</f>
        <v>212704.03999999998</v>
      </c>
      <c r="T146" s="7"/>
    </row>
    <row r="147" spans="1:20" ht="33" customHeight="1" outlineLevel="5">
      <c r="A147" s="18" t="s">
        <v>44</v>
      </c>
      <c r="B147" s="82">
        <v>856</v>
      </c>
      <c r="C147" s="105" t="s">
        <v>96</v>
      </c>
      <c r="D147" s="80" t="s">
        <v>84</v>
      </c>
      <c r="E147" s="83"/>
      <c r="F147" s="84"/>
      <c r="G147" s="83"/>
      <c r="H147" s="83" t="s">
        <v>99</v>
      </c>
      <c r="I147" s="83" t="s">
        <v>80</v>
      </c>
      <c r="J147" s="35"/>
      <c r="K147" s="35"/>
      <c r="L147" s="37"/>
      <c r="M147" s="37"/>
      <c r="N147" s="37"/>
      <c r="O147" s="37"/>
      <c r="P147" s="37"/>
      <c r="Q147" s="37"/>
      <c r="R147" s="37"/>
      <c r="S147" s="128">
        <f>S148</f>
        <v>127928.04</v>
      </c>
      <c r="T147" s="7"/>
    </row>
    <row r="148" spans="1:20" ht="48" customHeight="1" outlineLevel="5">
      <c r="A148" s="13" t="s">
        <v>112</v>
      </c>
      <c r="B148" s="85">
        <v>856</v>
      </c>
      <c r="C148" s="100" t="s">
        <v>96</v>
      </c>
      <c r="D148" s="86" t="s">
        <v>84</v>
      </c>
      <c r="E148" s="79"/>
      <c r="F148" s="87"/>
      <c r="G148" s="79"/>
      <c r="H148" s="79" t="s">
        <v>99</v>
      </c>
      <c r="I148" s="79" t="s">
        <v>5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f>S149</f>
        <v>127928.04</v>
      </c>
      <c r="T148" s="7"/>
    </row>
    <row r="149" spans="1:20" ht="50.25" customHeight="1" outlineLevel="5">
      <c r="A149" s="13" t="s">
        <v>33</v>
      </c>
      <c r="B149" s="85">
        <v>856</v>
      </c>
      <c r="C149" s="100" t="s">
        <v>96</v>
      </c>
      <c r="D149" s="86" t="s">
        <v>84</v>
      </c>
      <c r="E149" s="79"/>
      <c r="F149" s="87"/>
      <c r="G149" s="79"/>
      <c r="H149" s="79" t="s">
        <v>99</v>
      </c>
      <c r="I149" s="79" t="s">
        <v>6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6">
        <v>127928.04</v>
      </c>
      <c r="T149" s="7"/>
    </row>
    <row r="150" spans="1:20" ht="1.5" customHeight="1" outlineLevel="5">
      <c r="A150" s="13" t="s">
        <v>28</v>
      </c>
      <c r="B150" s="85">
        <v>856</v>
      </c>
      <c r="C150" s="100" t="s">
        <v>96</v>
      </c>
      <c r="D150" s="86" t="s">
        <v>84</v>
      </c>
      <c r="E150" s="79"/>
      <c r="F150" s="87"/>
      <c r="G150" s="79"/>
      <c r="H150" s="79" t="s">
        <v>99</v>
      </c>
      <c r="I150" s="79" t="s">
        <v>29</v>
      </c>
      <c r="J150" s="47"/>
      <c r="K150" s="47"/>
      <c r="L150" s="49"/>
      <c r="M150" s="49"/>
      <c r="N150" s="49"/>
      <c r="O150" s="49"/>
      <c r="P150" s="49"/>
      <c r="Q150" s="49"/>
      <c r="R150" s="49"/>
      <c r="S150" s="126"/>
      <c r="T150" s="7"/>
    </row>
    <row r="151" spans="1:20" ht="19.5" hidden="1" customHeight="1" outlineLevel="5">
      <c r="A151" s="18" t="s">
        <v>54</v>
      </c>
      <c r="B151" s="82">
        <v>856</v>
      </c>
      <c r="C151" s="105" t="s">
        <v>96</v>
      </c>
      <c r="D151" s="80" t="s">
        <v>84</v>
      </c>
      <c r="E151" s="83"/>
      <c r="F151" s="84"/>
      <c r="G151" s="83"/>
      <c r="H151" s="83" t="s">
        <v>100</v>
      </c>
      <c r="I151" s="83" t="s">
        <v>80</v>
      </c>
      <c r="J151" s="35"/>
      <c r="K151" s="35"/>
      <c r="L151" s="37"/>
      <c r="M151" s="37"/>
      <c r="N151" s="37"/>
      <c r="O151" s="37"/>
      <c r="P151" s="37"/>
      <c r="Q151" s="37"/>
      <c r="R151" s="37"/>
      <c r="S151" s="128">
        <f>S152</f>
        <v>0</v>
      </c>
      <c r="T151" s="7"/>
    </row>
    <row r="152" spans="1:20" ht="46.5" hidden="1" customHeight="1" outlineLevel="5">
      <c r="A152" s="13" t="s">
        <v>112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100</v>
      </c>
      <c r="I152" s="79" t="s">
        <v>5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>
        <f>S153</f>
        <v>0</v>
      </c>
      <c r="T152" s="7"/>
    </row>
    <row r="153" spans="1:20" ht="45.75" hidden="1" customHeight="1" outlineLevel="5">
      <c r="A153" s="13" t="s">
        <v>33</v>
      </c>
      <c r="B153" s="85">
        <v>856</v>
      </c>
      <c r="C153" s="100" t="s">
        <v>96</v>
      </c>
      <c r="D153" s="86" t="s">
        <v>84</v>
      </c>
      <c r="E153" s="79"/>
      <c r="F153" s="87"/>
      <c r="G153" s="79"/>
      <c r="H153" s="79" t="s">
        <v>100</v>
      </c>
      <c r="I153" s="79" t="s">
        <v>6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6">
        <v>0</v>
      </c>
      <c r="T153" s="7"/>
    </row>
    <row r="154" spans="1:20" ht="48.75" hidden="1" customHeight="1" outlineLevel="5">
      <c r="A154" s="13" t="s">
        <v>28</v>
      </c>
      <c r="B154" s="85">
        <v>856</v>
      </c>
      <c r="C154" s="100" t="s">
        <v>96</v>
      </c>
      <c r="D154" s="86" t="s">
        <v>84</v>
      </c>
      <c r="E154" s="79"/>
      <c r="F154" s="87"/>
      <c r="G154" s="79"/>
      <c r="H154" s="79" t="s">
        <v>100</v>
      </c>
      <c r="I154" s="79" t="s">
        <v>29</v>
      </c>
      <c r="J154" s="47"/>
      <c r="K154" s="47"/>
      <c r="L154" s="49"/>
      <c r="M154" s="49"/>
      <c r="N154" s="49"/>
      <c r="O154" s="49"/>
      <c r="P154" s="49"/>
      <c r="Q154" s="49"/>
      <c r="R154" s="49"/>
      <c r="S154" s="126"/>
      <c r="T154" s="7"/>
    </row>
    <row r="155" spans="1:20" ht="32.25" customHeight="1" outlineLevel="5">
      <c r="A155" s="18" t="s">
        <v>45</v>
      </c>
      <c r="B155" s="82">
        <v>856</v>
      </c>
      <c r="C155" s="105" t="s">
        <v>96</v>
      </c>
      <c r="D155" s="80" t="s">
        <v>84</v>
      </c>
      <c r="E155" s="83"/>
      <c r="F155" s="84"/>
      <c r="G155" s="83"/>
      <c r="H155" s="83" t="s">
        <v>101</v>
      </c>
      <c r="I155" s="83" t="s">
        <v>80</v>
      </c>
      <c r="J155" s="39"/>
      <c r="K155" s="39"/>
      <c r="L155" s="41"/>
      <c r="M155" s="41"/>
      <c r="N155" s="41"/>
      <c r="O155" s="41"/>
      <c r="P155" s="41"/>
      <c r="Q155" s="41"/>
      <c r="R155" s="41"/>
      <c r="S155" s="128">
        <f>S156</f>
        <v>11703</v>
      </c>
      <c r="T155" s="7"/>
    </row>
    <row r="156" spans="1:20" ht="51" customHeight="1" outlineLevel="5">
      <c r="A156" s="13" t="s">
        <v>112</v>
      </c>
      <c r="B156" s="85">
        <v>856</v>
      </c>
      <c r="C156" s="100" t="s">
        <v>96</v>
      </c>
      <c r="D156" s="86" t="s">
        <v>84</v>
      </c>
      <c r="E156" s="79"/>
      <c r="F156" s="87"/>
      <c r="G156" s="79"/>
      <c r="H156" s="79" t="s">
        <v>101</v>
      </c>
      <c r="I156" s="79" t="s">
        <v>5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f>S157</f>
        <v>11703</v>
      </c>
      <c r="T156" s="7"/>
    </row>
    <row r="157" spans="1:20" ht="45" customHeight="1" outlineLevel="5">
      <c r="A157" s="13" t="s">
        <v>33</v>
      </c>
      <c r="B157" s="85">
        <v>856</v>
      </c>
      <c r="C157" s="100" t="s">
        <v>96</v>
      </c>
      <c r="D157" s="86" t="s">
        <v>84</v>
      </c>
      <c r="E157" s="79"/>
      <c r="F157" s="87"/>
      <c r="G157" s="79"/>
      <c r="H157" s="79" t="s">
        <v>101</v>
      </c>
      <c r="I157" s="79" t="s">
        <v>6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>
        <v>11703</v>
      </c>
      <c r="T157" s="7"/>
    </row>
    <row r="158" spans="1:20" ht="0.75" hidden="1" customHeight="1" outlineLevel="5">
      <c r="A158" s="13" t="s">
        <v>28</v>
      </c>
      <c r="B158" s="85">
        <v>856</v>
      </c>
      <c r="C158" s="100" t="s">
        <v>96</v>
      </c>
      <c r="D158" s="86" t="s">
        <v>84</v>
      </c>
      <c r="E158" s="79"/>
      <c r="F158" s="87"/>
      <c r="G158" s="79"/>
      <c r="H158" s="79" t="s">
        <v>101</v>
      </c>
      <c r="I158" s="79" t="s">
        <v>29</v>
      </c>
      <c r="J158" s="47"/>
      <c r="K158" s="47"/>
      <c r="L158" s="49"/>
      <c r="M158" s="49"/>
      <c r="N158" s="49"/>
      <c r="O158" s="49"/>
      <c r="P158" s="49"/>
      <c r="Q158" s="49"/>
      <c r="R158" s="49"/>
      <c r="S158" s="126"/>
      <c r="T158" s="7"/>
    </row>
    <row r="159" spans="1:20" ht="24.75" customHeight="1" outlineLevel="5">
      <c r="A159" s="18" t="s">
        <v>46</v>
      </c>
      <c r="B159" s="82">
        <v>856</v>
      </c>
      <c r="C159" s="105" t="s">
        <v>96</v>
      </c>
      <c r="D159" s="80" t="s">
        <v>84</v>
      </c>
      <c r="E159" s="83"/>
      <c r="F159" s="84"/>
      <c r="G159" s="83"/>
      <c r="H159" s="83" t="s">
        <v>102</v>
      </c>
      <c r="I159" s="83" t="s">
        <v>80</v>
      </c>
      <c r="J159" s="35"/>
      <c r="K159" s="35"/>
      <c r="L159" s="37"/>
      <c r="M159" s="37"/>
      <c r="N159" s="37"/>
      <c r="O159" s="37"/>
      <c r="P159" s="37"/>
      <c r="Q159" s="37"/>
      <c r="R159" s="37"/>
      <c r="S159" s="128">
        <f>S160</f>
        <v>73073</v>
      </c>
      <c r="T159" s="7"/>
    </row>
    <row r="160" spans="1:20" ht="33.75" customHeight="1" outlineLevel="5">
      <c r="A160" s="13" t="s">
        <v>112</v>
      </c>
      <c r="B160" s="85">
        <v>856</v>
      </c>
      <c r="C160" s="100" t="s">
        <v>96</v>
      </c>
      <c r="D160" s="86" t="s">
        <v>84</v>
      </c>
      <c r="E160" s="79"/>
      <c r="F160" s="87"/>
      <c r="G160" s="79"/>
      <c r="H160" s="79" t="s">
        <v>102</v>
      </c>
      <c r="I160" s="79" t="s">
        <v>5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6">
        <f>S161</f>
        <v>73073</v>
      </c>
      <c r="T160" s="7"/>
    </row>
    <row r="161" spans="1:20" ht="45" customHeight="1" outlineLevel="5">
      <c r="A161" s="13" t="s">
        <v>33</v>
      </c>
      <c r="B161" s="85">
        <v>856</v>
      </c>
      <c r="C161" s="100" t="s">
        <v>96</v>
      </c>
      <c r="D161" s="86" t="s">
        <v>84</v>
      </c>
      <c r="E161" s="79"/>
      <c r="F161" s="87"/>
      <c r="G161" s="79"/>
      <c r="H161" s="79" t="s">
        <v>102</v>
      </c>
      <c r="I161" s="79" t="s">
        <v>6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>
        <v>73073</v>
      </c>
      <c r="T161" s="7"/>
    </row>
    <row r="162" spans="1:20" ht="0.75" customHeight="1" outlineLevel="5">
      <c r="A162" s="13" t="s">
        <v>28</v>
      </c>
      <c r="B162" s="85">
        <v>856</v>
      </c>
      <c r="C162" s="100" t="s">
        <v>96</v>
      </c>
      <c r="D162" s="86" t="s">
        <v>41</v>
      </c>
      <c r="E162" s="79"/>
      <c r="F162" s="87"/>
      <c r="G162" s="79"/>
      <c r="H162" s="79" t="s">
        <v>102</v>
      </c>
      <c r="I162" s="79" t="s">
        <v>29</v>
      </c>
      <c r="J162" s="47"/>
      <c r="K162" s="47"/>
      <c r="L162" s="49"/>
      <c r="M162" s="49"/>
      <c r="N162" s="49"/>
      <c r="O162" s="49"/>
      <c r="P162" s="49"/>
      <c r="Q162" s="49"/>
      <c r="R162" s="49"/>
      <c r="S162" s="126"/>
      <c r="T162" s="7"/>
    </row>
    <row r="163" spans="1:20" ht="36" customHeight="1" outlineLevel="5">
      <c r="A163" s="18" t="s">
        <v>55</v>
      </c>
      <c r="B163" s="82">
        <v>856</v>
      </c>
      <c r="C163" s="105" t="s">
        <v>96</v>
      </c>
      <c r="D163" s="75" t="s">
        <v>84</v>
      </c>
      <c r="E163" s="83"/>
      <c r="F163" s="84"/>
      <c r="G163" s="83"/>
      <c r="H163" s="83" t="s">
        <v>103</v>
      </c>
      <c r="I163" s="83" t="s">
        <v>80</v>
      </c>
      <c r="J163" s="35"/>
      <c r="K163" s="35"/>
      <c r="L163" s="37"/>
      <c r="M163" s="37"/>
      <c r="N163" s="37"/>
      <c r="O163" s="37"/>
      <c r="P163" s="37"/>
      <c r="Q163" s="37"/>
      <c r="R163" s="37"/>
      <c r="S163" s="128">
        <f>S164</f>
        <v>0</v>
      </c>
      <c r="T163" s="7"/>
    </row>
    <row r="164" spans="1:20" ht="46.5" customHeight="1" outlineLevel="5">
      <c r="A164" s="13" t="s">
        <v>106</v>
      </c>
      <c r="B164" s="85">
        <v>856</v>
      </c>
      <c r="C164" s="100" t="s">
        <v>96</v>
      </c>
      <c r="D164" s="86" t="s">
        <v>84</v>
      </c>
      <c r="E164" s="79"/>
      <c r="F164" s="87"/>
      <c r="G164" s="79"/>
      <c r="H164" s="79" t="s">
        <v>103</v>
      </c>
      <c r="I164" s="79" t="s">
        <v>108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6">
        <f>S165</f>
        <v>0</v>
      </c>
      <c r="T164" s="7"/>
    </row>
    <row r="165" spans="1:20" ht="63.75" customHeight="1" outlineLevel="5">
      <c r="A165" s="13" t="s">
        <v>116</v>
      </c>
      <c r="B165" s="85">
        <v>856</v>
      </c>
      <c r="C165" s="100" t="s">
        <v>96</v>
      </c>
      <c r="D165" s="86" t="s">
        <v>84</v>
      </c>
      <c r="E165" s="79"/>
      <c r="F165" s="87"/>
      <c r="G165" s="79"/>
      <c r="H165" s="79" t="s">
        <v>103</v>
      </c>
      <c r="I165" s="79" t="s">
        <v>107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6"/>
      <c r="T165" s="7"/>
    </row>
    <row r="166" spans="1:20" ht="30" customHeight="1" outlineLevel="5">
      <c r="A166" s="28" t="s">
        <v>124</v>
      </c>
      <c r="B166" s="88">
        <v>856</v>
      </c>
      <c r="C166" s="106" t="s">
        <v>125</v>
      </c>
      <c r="D166" s="72" t="s">
        <v>41</v>
      </c>
      <c r="E166" s="89"/>
      <c r="F166" s="90"/>
      <c r="G166" s="89"/>
      <c r="H166" s="91" t="s">
        <v>68</v>
      </c>
      <c r="I166" s="91" t="s">
        <v>80</v>
      </c>
      <c r="J166" s="35"/>
      <c r="K166" s="35"/>
      <c r="L166" s="37"/>
      <c r="M166" s="37"/>
      <c r="N166" s="37"/>
      <c r="O166" s="37"/>
      <c r="P166" s="37"/>
      <c r="Q166" s="37"/>
      <c r="R166" s="37"/>
      <c r="S166" s="129">
        <f>S167</f>
        <v>0</v>
      </c>
      <c r="T166" s="131"/>
    </row>
    <row r="167" spans="1:20" ht="21.75" customHeight="1" outlineLevel="5">
      <c r="A167" s="67" t="s">
        <v>127</v>
      </c>
      <c r="B167" s="102">
        <v>856</v>
      </c>
      <c r="C167" s="105" t="s">
        <v>125</v>
      </c>
      <c r="D167" s="80" t="s">
        <v>13</v>
      </c>
      <c r="E167" s="107"/>
      <c r="F167" s="108"/>
      <c r="G167" s="107"/>
      <c r="H167" s="103" t="s">
        <v>68</v>
      </c>
      <c r="I167" s="103" t="s">
        <v>80</v>
      </c>
      <c r="J167" s="47"/>
      <c r="K167" s="47"/>
      <c r="L167" s="49"/>
      <c r="M167" s="49"/>
      <c r="N167" s="49"/>
      <c r="O167" s="49"/>
      <c r="P167" s="49"/>
      <c r="Q167" s="49"/>
      <c r="R167" s="49"/>
      <c r="S167" s="128">
        <f t="shared" ref="S167:S168" si="9">S168</f>
        <v>0</v>
      </c>
      <c r="T167" s="131"/>
    </row>
    <row r="168" spans="1:20" ht="37.5" customHeight="1" outlineLevel="5">
      <c r="A168" s="18" t="s">
        <v>140</v>
      </c>
      <c r="B168" s="82">
        <v>856</v>
      </c>
      <c r="C168" s="105" t="s">
        <v>125</v>
      </c>
      <c r="D168" s="75" t="s">
        <v>13</v>
      </c>
      <c r="E168" s="83"/>
      <c r="F168" s="84"/>
      <c r="G168" s="83"/>
      <c r="H168" s="83" t="s">
        <v>126</v>
      </c>
      <c r="I168" s="83" t="s">
        <v>80</v>
      </c>
      <c r="J168" s="47"/>
      <c r="K168" s="47"/>
      <c r="L168" s="49"/>
      <c r="M168" s="49"/>
      <c r="N168" s="49"/>
      <c r="O168" s="49"/>
      <c r="P168" s="49"/>
      <c r="Q168" s="49"/>
      <c r="R168" s="49"/>
      <c r="S168" s="128">
        <f t="shared" si="9"/>
        <v>0</v>
      </c>
      <c r="T168" s="131"/>
    </row>
    <row r="169" spans="1:20" ht="53.25" customHeight="1" outlineLevel="5">
      <c r="A169" s="13" t="s">
        <v>112</v>
      </c>
      <c r="B169" s="85">
        <v>856</v>
      </c>
      <c r="C169" s="100" t="s">
        <v>125</v>
      </c>
      <c r="D169" s="86" t="s">
        <v>13</v>
      </c>
      <c r="E169" s="79"/>
      <c r="F169" s="87"/>
      <c r="G169" s="79"/>
      <c r="H169" s="79" t="s">
        <v>126</v>
      </c>
      <c r="I169" s="79" t="s">
        <v>5</v>
      </c>
      <c r="J169" s="47"/>
      <c r="K169" s="47"/>
      <c r="L169" s="49"/>
      <c r="M169" s="49"/>
      <c r="N169" s="49"/>
      <c r="O169" s="49"/>
      <c r="P169" s="49"/>
      <c r="Q169" s="49"/>
      <c r="R169" s="49"/>
      <c r="S169" s="126">
        <f>S170</f>
        <v>0</v>
      </c>
      <c r="T169" s="131"/>
    </row>
    <row r="170" spans="1:20" ht="53.25" customHeight="1" outlineLevel="5">
      <c r="A170" s="13" t="s">
        <v>33</v>
      </c>
      <c r="B170" s="85">
        <v>856</v>
      </c>
      <c r="C170" s="100" t="s">
        <v>125</v>
      </c>
      <c r="D170" s="86" t="s">
        <v>13</v>
      </c>
      <c r="E170" s="79"/>
      <c r="F170" s="87"/>
      <c r="G170" s="79"/>
      <c r="H170" s="79" t="s">
        <v>126</v>
      </c>
      <c r="I170" s="79" t="s">
        <v>6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6">
        <v>0</v>
      </c>
      <c r="T170" s="131"/>
    </row>
    <row r="171" spans="1:20" ht="18" customHeight="1" outlineLevel="5">
      <c r="A171" s="28" t="s">
        <v>133</v>
      </c>
      <c r="B171" s="88">
        <v>856</v>
      </c>
      <c r="C171" s="71" t="s">
        <v>94</v>
      </c>
      <c r="D171" s="72" t="s">
        <v>41</v>
      </c>
      <c r="E171" s="91"/>
      <c r="F171" s="96"/>
      <c r="G171" s="91"/>
      <c r="H171" s="91"/>
      <c r="I171" s="91"/>
      <c r="J171" s="163"/>
      <c r="K171" s="163"/>
      <c r="L171" s="164"/>
      <c r="M171" s="164"/>
      <c r="N171" s="164"/>
      <c r="O171" s="164"/>
      <c r="P171" s="164"/>
      <c r="Q171" s="164"/>
      <c r="R171" s="164"/>
      <c r="S171" s="129">
        <f>S172</f>
        <v>0</v>
      </c>
      <c r="T171" s="131"/>
    </row>
    <row r="172" spans="1:20" ht="33" customHeight="1" outlineLevel="5">
      <c r="A172" s="67" t="s">
        <v>134</v>
      </c>
      <c r="B172" s="102">
        <v>856</v>
      </c>
      <c r="C172" s="76" t="s">
        <v>94</v>
      </c>
      <c r="D172" s="80" t="s">
        <v>74</v>
      </c>
      <c r="E172" s="103"/>
      <c r="F172" s="104"/>
      <c r="G172" s="103"/>
      <c r="H172" s="103"/>
      <c r="I172" s="103"/>
      <c r="J172" s="163"/>
      <c r="K172" s="163"/>
      <c r="L172" s="164"/>
      <c r="M172" s="164"/>
      <c r="N172" s="164"/>
      <c r="O172" s="164"/>
      <c r="P172" s="164"/>
      <c r="Q172" s="164"/>
      <c r="R172" s="164"/>
      <c r="S172" s="127">
        <f>S173</f>
        <v>0</v>
      </c>
      <c r="T172" s="131"/>
    </row>
    <row r="173" spans="1:20" ht="15.75" customHeight="1" outlineLevel="5">
      <c r="A173" s="166" t="s">
        <v>135</v>
      </c>
      <c r="B173" s="102">
        <v>856</v>
      </c>
      <c r="C173" s="76" t="s">
        <v>94</v>
      </c>
      <c r="D173" s="80" t="s">
        <v>74</v>
      </c>
      <c r="E173" s="107"/>
      <c r="F173" s="108"/>
      <c r="G173" s="107"/>
      <c r="H173" s="103" t="s">
        <v>119</v>
      </c>
      <c r="I173" s="103"/>
      <c r="J173" s="163"/>
      <c r="K173" s="163"/>
      <c r="L173" s="164"/>
      <c r="M173" s="164"/>
      <c r="N173" s="164"/>
      <c r="O173" s="164"/>
      <c r="P173" s="164"/>
      <c r="Q173" s="164"/>
      <c r="R173" s="164"/>
      <c r="S173" s="127">
        <f>S174</f>
        <v>0</v>
      </c>
      <c r="T173" s="131"/>
    </row>
    <row r="174" spans="1:20" ht="33" customHeight="1" outlineLevel="5">
      <c r="A174" s="13" t="s">
        <v>136</v>
      </c>
      <c r="B174" s="101">
        <v>856</v>
      </c>
      <c r="C174" s="100" t="s">
        <v>94</v>
      </c>
      <c r="D174" s="162" t="s">
        <v>74</v>
      </c>
      <c r="E174" s="79"/>
      <c r="F174" s="87"/>
      <c r="G174" s="79"/>
      <c r="H174" s="79" t="s">
        <v>119</v>
      </c>
      <c r="I174" s="79" t="s">
        <v>137</v>
      </c>
      <c r="J174" s="47"/>
      <c r="K174" s="47"/>
      <c r="L174" s="49"/>
      <c r="M174" s="49"/>
      <c r="N174" s="49"/>
      <c r="O174" s="49"/>
      <c r="P174" s="49"/>
      <c r="Q174" s="49"/>
      <c r="R174" s="49"/>
      <c r="S174" s="126">
        <f>S175</f>
        <v>0</v>
      </c>
      <c r="T174" s="131"/>
    </row>
    <row r="175" spans="1:20" ht="31.5" customHeight="1" outlineLevel="5">
      <c r="A175" s="13" t="s">
        <v>138</v>
      </c>
      <c r="B175" s="85">
        <v>856</v>
      </c>
      <c r="C175" s="100" t="s">
        <v>94</v>
      </c>
      <c r="D175" s="86" t="s">
        <v>74</v>
      </c>
      <c r="E175" s="79"/>
      <c r="F175" s="87"/>
      <c r="G175" s="79"/>
      <c r="H175" s="79" t="s">
        <v>119</v>
      </c>
      <c r="I175" s="79" t="s">
        <v>139</v>
      </c>
      <c r="J175" s="47"/>
      <c r="K175" s="47"/>
      <c r="L175" s="49"/>
      <c r="M175" s="49"/>
      <c r="N175" s="49"/>
      <c r="O175" s="49"/>
      <c r="P175" s="49"/>
      <c r="Q175" s="49"/>
      <c r="R175" s="49"/>
      <c r="S175" s="126"/>
      <c r="T175" s="131"/>
    </row>
    <row r="176" spans="1:20" ht="19.5">
      <c r="A176" s="140" t="s">
        <v>49</v>
      </c>
      <c r="B176" s="141"/>
      <c r="C176" s="141"/>
      <c r="D176" s="141"/>
      <c r="E176" s="141"/>
      <c r="F176" s="141"/>
      <c r="G176" s="141"/>
      <c r="H176" s="142"/>
      <c r="I176" s="141"/>
      <c r="J176" s="140"/>
      <c r="K176" s="140"/>
      <c r="L176" s="140"/>
      <c r="M176" s="140"/>
      <c r="N176" s="140"/>
      <c r="O176" s="140"/>
      <c r="P176" s="140"/>
      <c r="Q176" s="140"/>
      <c r="R176" s="140"/>
      <c r="S176" s="165">
        <f>S12</f>
        <v>1515300.9200000002</v>
      </c>
    </row>
    <row r="177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2020-07-21T10:01:47Z</cp:lastPrinted>
  <dcterms:created xsi:type="dcterms:W3CDTF">2012-11-08T08:38:29Z</dcterms:created>
  <dcterms:modified xsi:type="dcterms:W3CDTF">2020-08-05T05:01:34Z</dcterms:modified>
</cp:coreProperties>
</file>